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hidePivotFieldList="1"/>
  <bookViews>
    <workbookView xWindow="13770" yWindow="255" windowWidth="14895" windowHeight="11580" tabRatio="809" activeTab="4"/>
  </bookViews>
  <sheets>
    <sheet name="Year Trends" sheetId="6" r:id="rId1"/>
    <sheet name="Jan" sheetId="9" state="hidden" r:id="rId2"/>
    <sheet name="Feb" sheetId="4" state="hidden" r:id="rId3"/>
    <sheet name="Mar" sheetId="10" r:id="rId4"/>
    <sheet name="Mar (2)" sheetId="20" r:id="rId5"/>
    <sheet name="Apr" sheetId="11" r:id="rId6"/>
    <sheet name="May" sheetId="12" r:id="rId7"/>
    <sheet name="Jun" sheetId="13" r:id="rId8"/>
    <sheet name="Jul" sheetId="14" r:id="rId9"/>
    <sheet name="Aug" sheetId="15" r:id="rId10"/>
    <sheet name="Sep" sheetId="16" r:id="rId11"/>
    <sheet name="Oct" sheetId="17" r:id="rId12"/>
    <sheet name="Nov" sheetId="18" r:id="rId13"/>
    <sheet name="Dec" sheetId="19" r:id="rId14"/>
  </sheets>
  <definedNames>
    <definedName name="_xlnm.Print_Area" localSheetId="0">'Year Trends'!$A$1:$F$18</definedName>
  </definedNames>
  <calcPr calcId="145621"/>
</workbook>
</file>

<file path=xl/calcChain.xml><?xml version="1.0" encoding="utf-8"?>
<calcChain xmlns="http://schemas.openxmlformats.org/spreadsheetml/2006/main">
  <c r="D101" i="20" l="1"/>
  <c r="D79" i="20"/>
  <c r="D42" i="20"/>
  <c r="D6" i="6" s="1"/>
  <c r="D12" i="20"/>
  <c r="D7" i="20"/>
  <c r="B6" i="6" s="1"/>
  <c r="D3" i="20" l="1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D9" i="6"/>
  <c r="F9" i="6"/>
  <c r="E9" i="6"/>
  <c r="C9" i="6"/>
  <c r="B9" i="6"/>
  <c r="F8" i="6"/>
  <c r="E8" i="6"/>
  <c r="D8" i="6"/>
  <c r="C8" i="6"/>
  <c r="B8" i="6"/>
  <c r="F7" i="6"/>
  <c r="E7" i="6"/>
  <c r="D7" i="6"/>
  <c r="C7" i="6"/>
  <c r="B7" i="6"/>
  <c r="F5" i="6"/>
  <c r="E5" i="6"/>
  <c r="D5" i="6"/>
  <c r="C5" i="6"/>
  <c r="B5" i="6"/>
  <c r="F3" i="6"/>
  <c r="E3" i="6"/>
  <c r="D3" i="6"/>
  <c r="C3" i="6"/>
  <c r="B3" i="6"/>
  <c r="B4" i="6"/>
  <c r="D10" i="4"/>
  <c r="D36" i="19"/>
  <c r="D30" i="19"/>
  <c r="D24" i="19"/>
  <c r="D3" i="19" s="1"/>
  <c r="D17" i="19"/>
  <c r="D10" i="19"/>
  <c r="D36" i="18"/>
  <c r="D30" i="18"/>
  <c r="D24" i="18"/>
  <c r="D17" i="18"/>
  <c r="D10" i="18"/>
  <c r="D3" i="18" s="1"/>
  <c r="D36" i="17"/>
  <c r="D30" i="17"/>
  <c r="D24" i="17"/>
  <c r="D3" i="17" s="1"/>
  <c r="D17" i="17"/>
  <c r="D10" i="17"/>
  <c r="D36" i="16"/>
  <c r="D30" i="16"/>
  <c r="D24" i="16"/>
  <c r="D17" i="16"/>
  <c r="D10" i="16"/>
  <c r="D3" i="16" s="1"/>
  <c r="D36" i="15"/>
  <c r="D30" i="15"/>
  <c r="D24" i="15"/>
  <c r="D3" i="15" s="1"/>
  <c r="D17" i="15"/>
  <c r="D10" i="15"/>
  <c r="D36" i="14"/>
  <c r="D30" i="14"/>
  <c r="D24" i="14"/>
  <c r="D17" i="14"/>
  <c r="D10" i="14"/>
  <c r="D3" i="14" s="1"/>
  <c r="D36" i="13"/>
  <c r="D30" i="13"/>
  <c r="D24" i="13"/>
  <c r="D3" i="13" s="1"/>
  <c r="D17" i="13"/>
  <c r="D10" i="13"/>
  <c r="D36" i="12"/>
  <c r="D30" i="12"/>
  <c r="D24" i="12"/>
  <c r="D17" i="12"/>
  <c r="D10" i="12"/>
  <c r="D3" i="12" s="1"/>
  <c r="D36" i="11"/>
  <c r="D30" i="11"/>
  <c r="D24" i="11"/>
  <c r="D3" i="11" s="1"/>
  <c r="D17" i="11"/>
  <c r="D10" i="11"/>
  <c r="D100" i="10"/>
  <c r="D78" i="10"/>
  <c r="D41" i="10"/>
  <c r="D20" i="10"/>
  <c r="D7" i="10"/>
  <c r="D38" i="9"/>
  <c r="D32" i="9"/>
  <c r="D26" i="9"/>
  <c r="D19" i="9"/>
  <c r="D12" i="9"/>
  <c r="C4" i="6"/>
  <c r="D4" i="6"/>
  <c r="E4" i="6"/>
  <c r="F4" i="6"/>
  <c r="E16" i="6" l="1"/>
  <c r="D3" i="10"/>
  <c r="D3" i="9"/>
  <c r="F16" i="6"/>
  <c r="C16" i="6"/>
  <c r="B16" i="6"/>
  <c r="D16" i="6"/>
  <c r="D36" i="4"/>
  <c r="D30" i="4"/>
  <c r="D24" i="4"/>
  <c r="D17" i="4"/>
  <c r="D3" i="4" l="1"/>
</calcChain>
</file>

<file path=xl/sharedStrings.xml><?xml version="1.0" encoding="utf-8"?>
<sst xmlns="http://schemas.openxmlformats.org/spreadsheetml/2006/main" count="847" uniqueCount="133">
  <si>
    <t>Date</t>
  </si>
  <si>
    <t>Supplier/Description</t>
  </si>
  <si>
    <t>Description</t>
  </si>
  <si>
    <t>PO#</t>
  </si>
  <si>
    <t>Subtotal</t>
  </si>
  <si>
    <t>TOTAL</t>
  </si>
  <si>
    <t>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</si>
  <si>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</si>
  <si>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</si>
  <si>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</si>
  <si>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</si>
  <si>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</si>
  <si>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</si>
  <si>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</si>
  <si>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</si>
  <si>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</si>
  <si>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</si>
  <si>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</si>
  <si>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</si>
  <si>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</si>
  <si>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Trends</t>
  </si>
  <si>
    <t>Amount</t>
  </si>
  <si>
    <t>February Expenses</t>
  </si>
  <si>
    <t>x</t>
  </si>
  <si>
    <t>s</t>
  </si>
  <si>
    <t>Expense Trends Title</t>
  </si>
  <si>
    <t>Example 1</t>
  </si>
  <si>
    <t>Example 2</t>
  </si>
  <si>
    <t>Example 3</t>
  </si>
  <si>
    <t>Example 4</t>
  </si>
  <si>
    <t>Example 5</t>
  </si>
  <si>
    <t>Expense 1</t>
  </si>
  <si>
    <t>Expense 2</t>
  </si>
  <si>
    <t>Expense 3</t>
  </si>
  <si>
    <t>Expense 4</t>
  </si>
  <si>
    <t>Expense 5</t>
  </si>
  <si>
    <t>January Expenses</t>
  </si>
  <si>
    <t>March Expenses</t>
  </si>
  <si>
    <t>April Expenses</t>
  </si>
  <si>
    <t>May Expenses</t>
  </si>
  <si>
    <t>June Expenses</t>
  </si>
  <si>
    <t>July Expenses</t>
  </si>
  <si>
    <t>August Expenses</t>
  </si>
  <si>
    <t>September Expenses</t>
  </si>
  <si>
    <t>October Expenses</t>
  </si>
  <si>
    <t>November Expenses</t>
  </si>
  <si>
    <t>December Expenses</t>
  </si>
  <si>
    <t>Week 1</t>
  </si>
  <si>
    <t>Week 2</t>
  </si>
  <si>
    <t>Week 3</t>
  </si>
  <si>
    <t>Week 4</t>
  </si>
  <si>
    <t>Week 5</t>
  </si>
  <si>
    <t>Week 1                                            (1 - 6 ) Mar</t>
  </si>
  <si>
    <t>payee</t>
  </si>
  <si>
    <t>jetta-204116</t>
  </si>
  <si>
    <t>petrol</t>
  </si>
  <si>
    <t>Audi A8</t>
  </si>
  <si>
    <t>EIPCA</t>
  </si>
  <si>
    <t>office</t>
  </si>
  <si>
    <t>light</t>
  </si>
  <si>
    <t>cerato- 602230</t>
  </si>
  <si>
    <t>jetta-200391</t>
  </si>
  <si>
    <t>repair</t>
  </si>
  <si>
    <t>Week 3                                  From  (15-20)Mar.</t>
  </si>
  <si>
    <t>Week  2                               From  (8-13)Mar.</t>
  </si>
  <si>
    <t>expenses buffet</t>
  </si>
  <si>
    <t>EPICA</t>
  </si>
  <si>
    <t>assets</t>
  </si>
  <si>
    <t>polo-321939</t>
  </si>
  <si>
    <t>washing for car</t>
  </si>
  <si>
    <t>sim card</t>
  </si>
  <si>
    <t>mobile</t>
  </si>
  <si>
    <t>Stationery</t>
  </si>
  <si>
    <t>new tyre</t>
  </si>
  <si>
    <t>jetta-202279</t>
  </si>
  <si>
    <t>Week  4                                     From  (22-27)Mar.</t>
  </si>
  <si>
    <t>expenses buffte</t>
  </si>
  <si>
    <t>taxi for hakki</t>
  </si>
  <si>
    <t>expenses parking</t>
  </si>
  <si>
    <t>washing car</t>
  </si>
  <si>
    <t>korvet-591720</t>
  </si>
  <si>
    <t>polo-437840</t>
  </si>
  <si>
    <t>Touarq-199829</t>
  </si>
  <si>
    <t>eipca</t>
  </si>
  <si>
    <t>news paper</t>
  </si>
  <si>
    <t>polo-402791</t>
  </si>
  <si>
    <t>touarq-199137</t>
  </si>
  <si>
    <t>pajero-567199</t>
  </si>
  <si>
    <t>taxi for zahra</t>
  </si>
  <si>
    <t>polo-289355</t>
  </si>
  <si>
    <t>Deposit bank</t>
  </si>
  <si>
    <t>Week  5                                     From  (29-31)Mar.</t>
  </si>
  <si>
    <t>Deposit Bank</t>
  </si>
  <si>
    <t>Eipca</t>
  </si>
  <si>
    <t>advertsment</t>
  </si>
  <si>
    <t>Due to kia</t>
  </si>
  <si>
    <t xml:space="preserve">courvet - </t>
  </si>
  <si>
    <t>touareq - 199829</t>
  </si>
  <si>
    <t>jetta - 203082</t>
  </si>
  <si>
    <t>A8</t>
  </si>
  <si>
    <t>JETTA - 203347</t>
  </si>
  <si>
    <t>TAXI</t>
  </si>
  <si>
    <t>POLO - 289355</t>
  </si>
  <si>
    <t>COURVET</t>
  </si>
  <si>
    <t>POLO-402791</t>
  </si>
  <si>
    <t>POLO-289355</t>
  </si>
  <si>
    <t>JETTA-204106</t>
  </si>
  <si>
    <t>OPTIMA-602234</t>
  </si>
  <si>
    <t>APR</t>
  </si>
  <si>
    <t>clean car</t>
  </si>
  <si>
    <t>lexus</t>
  </si>
  <si>
    <t>luxes</t>
  </si>
  <si>
    <t>Audi-R8</t>
  </si>
  <si>
    <t>G55</t>
  </si>
  <si>
    <t>polo-437864</t>
  </si>
  <si>
    <t>suzuki</t>
  </si>
  <si>
    <t>taxi for shadi</t>
  </si>
  <si>
    <t>jetta-203082</t>
  </si>
  <si>
    <t>Audi-A7</t>
  </si>
  <si>
    <t>break down for lamburgini</t>
  </si>
  <si>
    <t>Cerato-604231</t>
  </si>
  <si>
    <t>Cerato-604230</t>
  </si>
  <si>
    <t>Cerato-602237</t>
  </si>
  <si>
    <t>Eipca-said</t>
  </si>
  <si>
    <t>jacuar-475971</t>
  </si>
  <si>
    <t>Main Inspection</t>
  </si>
  <si>
    <t>tyre</t>
  </si>
  <si>
    <t>polo-437714</t>
  </si>
  <si>
    <t>Buy Battery</t>
  </si>
  <si>
    <t>Repair-set break+tornah</t>
  </si>
  <si>
    <t>Repair-set tyre</t>
  </si>
  <si>
    <t>Repair- BRK lining</t>
  </si>
  <si>
    <t>Week 3                                  From  (14-26) Apr.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</si>
</sst>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/d;@"/>
    <numFmt numFmtId="167" formatCode="d\-m;@"/>
  </numFmts>
  <fonts count="12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8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  <font>
      <sz val="10"/>
      <color theme="1"/>
      <name val="Arial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5" tint="0.79998168889431442"/>
        <bgColor theme="5"/>
      </patternFill>
    </fill>
    <fill>
      <patternFill patternType="solid">
        <fgColor theme="6" tint="0.79998168889431442"/>
        <bgColor theme="6"/>
      </patternFill>
    </fill>
    <fill>
      <patternFill patternType="solid">
        <fgColor theme="7" tint="0.79998168889431442"/>
        <bgColor theme="8"/>
      </patternFill>
    </fill>
    <fill>
      <patternFill patternType="solid">
        <fgColor theme="8" tint="0.79998168889431442"/>
        <bgColor theme="9"/>
      </patternFill>
    </fill>
    <fill>
      <patternFill patternType="solid">
        <fgColor rgb="FF92D050"/>
        <bgColor theme="9"/>
      </patternFill>
    </fill>
    <fill>
      <patternFill patternType="solid">
        <fgColor rgb="FF00B0F0"/>
        <bgColor theme="8"/>
      </patternFill>
    </fill>
    <fill>
      <patternFill patternType="solid">
        <fgColor rgb="FF00B050"/>
        <bgColor theme="6"/>
      </patternFill>
    </fill>
    <fill>
      <patternFill patternType="solid">
        <fgColor theme="5" tint="0.39997558519241921"/>
        <bgColor theme="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/>
      <top style="double">
        <color theme="4"/>
      </top>
      <bottom style="thin">
        <color theme="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double">
        <color theme="4" tint="-0.249977111117893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0" borderId="0" xfId="0" applyFont="1" applyAlignment="1">
      <alignment horizontal="right"/>
    </xf>
    <xf numFmtId="0" fontId="0" fillId="0" borderId="0" xfId="0" applyAlignment="1">
      <alignment textRotation="45"/>
    </xf>
    <xf numFmtId="2" fontId="0" fillId="0" borderId="0" xfId="0" applyNumberFormat="1" applyFill="1"/>
    <xf numFmtId="0" fontId="2" fillId="0" borderId="0" xfId="0" applyFont="1" applyBorder="1"/>
    <xf numFmtId="166" fontId="0" fillId="0" borderId="0" xfId="0" applyNumberFormat="1" applyBorder="1"/>
    <xf numFmtId="0" fontId="2" fillId="0" borderId="0" xfId="0" applyFont="1" applyFill="1" applyBorder="1"/>
    <xf numFmtId="166" fontId="0" fillId="0" borderId="0" xfId="0" applyNumberFormat="1" applyFill="1" applyBorder="1"/>
    <xf numFmtId="0" fontId="0" fillId="0" borderId="0" xfId="0" applyFill="1" applyBorder="1"/>
    <xf numFmtId="0" fontId="0" fillId="4" borderId="2" xfId="0" applyFill="1" applyBorder="1"/>
    <xf numFmtId="0" fontId="0" fillId="4" borderId="1" xfId="0" applyFill="1" applyBorder="1"/>
    <xf numFmtId="0" fontId="7" fillId="0" borderId="0" xfId="0" applyFont="1" applyFill="1" applyAlignment="1">
      <alignment horizontal="center"/>
    </xf>
    <xf numFmtId="0" fontId="8" fillId="0" borderId="0" xfId="0" applyFont="1" applyBorder="1"/>
    <xf numFmtId="0" fontId="3" fillId="0" borderId="18" xfId="0" applyFont="1" applyBorder="1"/>
    <xf numFmtId="0" fontId="3" fillId="2" borderId="18" xfId="0" applyFont="1" applyFill="1" applyBorder="1" applyAlignment="1">
      <alignment textRotation="45"/>
    </xf>
    <xf numFmtId="0" fontId="3" fillId="0" borderId="20" xfId="0" applyFont="1" applyBorder="1"/>
    <xf numFmtId="0" fontId="3" fillId="0" borderId="22" xfId="0" applyFont="1" applyBorder="1"/>
    <xf numFmtId="0" fontId="0" fillId="4" borderId="23" xfId="0" applyFill="1" applyBorder="1"/>
    <xf numFmtId="0" fontId="0" fillId="4" borderId="24" xfId="0" applyFill="1" applyBorder="1"/>
    <xf numFmtId="165" fontId="0" fillId="0" borderId="20" xfId="1" applyFont="1" applyBorder="1"/>
    <xf numFmtId="165" fontId="0" fillId="0" borderId="18" xfId="1" applyFont="1" applyBorder="1"/>
    <xf numFmtId="165" fontId="3" fillId="0" borderId="22" xfId="1" applyFont="1" applyBorder="1"/>
    <xf numFmtId="165" fontId="0" fillId="0" borderId="26" xfId="1" applyFont="1" applyBorder="1"/>
    <xf numFmtId="165" fontId="3" fillId="0" borderId="29" xfId="1" applyFont="1" applyBorder="1"/>
    <xf numFmtId="165" fontId="3" fillId="0" borderId="28" xfId="1" applyFont="1" applyBorder="1"/>
    <xf numFmtId="165" fontId="0" fillId="0" borderId="21" xfId="1" applyFont="1" applyBorder="1"/>
    <xf numFmtId="165" fontId="0" fillId="0" borderId="19" xfId="1" applyFont="1" applyBorder="1"/>
    <xf numFmtId="165" fontId="0" fillId="0" borderId="27" xfId="1" applyFont="1" applyBorder="1"/>
    <xf numFmtId="165" fontId="3" fillId="0" borderId="25" xfId="1" applyFont="1" applyBorder="1"/>
    <xf numFmtId="165" fontId="0" fillId="0" borderId="0" xfId="1" applyFont="1" applyBorder="1"/>
    <xf numFmtId="165" fontId="0" fillId="0" borderId="0" xfId="1" applyFont="1" applyFill="1" applyBorder="1"/>
    <xf numFmtId="0" fontId="0" fillId="0" borderId="0" xfId="0" applyAlignment="1">
      <alignment vertical="center"/>
    </xf>
    <xf numFmtId="165" fontId="4" fillId="0" borderId="0" xfId="1" applyFont="1"/>
    <xf numFmtId="164" fontId="4" fillId="0" borderId="0" xfId="0" applyNumberFormat="1" applyFont="1"/>
    <xf numFmtId="165" fontId="0" fillId="0" borderId="0" xfId="0" applyNumberFormat="1" applyFont="1" applyBorder="1"/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1" applyFont="1" applyAlignment="1">
      <alignment vertical="center"/>
    </xf>
    <xf numFmtId="167" fontId="0" fillId="0" borderId="0" xfId="0" applyNumberFormat="1" applyBorder="1" applyAlignment="1">
      <alignment vertical="center"/>
    </xf>
    <xf numFmtId="165" fontId="0" fillId="0" borderId="0" xfId="1" applyFont="1" applyBorder="1" applyAlignment="1">
      <alignment vertical="center"/>
    </xf>
    <xf numFmtId="165" fontId="0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0" fillId="14" borderId="0" xfId="0" applyFill="1" applyAlignment="1">
      <alignment vertical="center"/>
    </xf>
    <xf numFmtId="0" fontId="0" fillId="14" borderId="0" xfId="0" applyFill="1"/>
    <xf numFmtId="165" fontId="2" fillId="0" borderId="0" xfId="1" applyFont="1" applyFill="1" applyBorder="1" applyAlignment="1">
      <alignment vertical="center"/>
    </xf>
    <xf numFmtId="165" fontId="2" fillId="0" borderId="0" xfId="1" applyFont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1" applyFont="1" applyFill="1" applyAlignment="1">
      <alignment horizontal="right" vertical="center"/>
    </xf>
    <xf numFmtId="165" fontId="2" fillId="0" borderId="0" xfId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7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horizontal="left" vertical="center"/>
    </xf>
    <xf numFmtId="167" fontId="2" fillId="0" borderId="0" xfId="0" applyNumberFormat="1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Border="1" applyAlignment="1">
      <alignment vertical="center"/>
    </xf>
    <xf numFmtId="167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9" borderId="15" xfId="0" applyFont="1" applyFill="1" applyBorder="1"/>
    <xf numFmtId="0" fontId="6" fillId="9" borderId="16" xfId="0" applyFont="1" applyFill="1" applyBorder="1"/>
    <xf numFmtId="0" fontId="6" fillId="9" borderId="17" xfId="0" applyFont="1" applyFill="1" applyBorder="1"/>
    <xf numFmtId="0" fontId="7" fillId="3" borderId="0" xfId="0" applyFont="1" applyFill="1" applyAlignment="1">
      <alignment horizontal="center" vertical="center"/>
    </xf>
    <xf numFmtId="0" fontId="6" fillId="5" borderId="3" xfId="0" applyFont="1" applyFill="1" applyBorder="1"/>
    <xf numFmtId="0" fontId="6" fillId="5" borderId="4" xfId="0" applyFont="1" applyFill="1" applyBorder="1"/>
    <xf numFmtId="0" fontId="6" fillId="5" borderId="5" xfId="0" applyFont="1" applyFill="1" applyBorder="1"/>
    <xf numFmtId="0" fontId="6" fillId="6" borderId="6" xfId="0" applyFont="1" applyFill="1" applyBorder="1"/>
    <xf numFmtId="0" fontId="6" fillId="6" borderId="7" xfId="0" applyFont="1" applyFill="1" applyBorder="1"/>
    <xf numFmtId="0" fontId="6" fillId="6" borderId="8" xfId="0" applyFont="1" applyFill="1" applyBorder="1"/>
    <xf numFmtId="0" fontId="6" fillId="7" borderId="9" xfId="0" applyFont="1" applyFill="1" applyBorder="1"/>
    <xf numFmtId="0" fontId="6" fillId="7" borderId="10" xfId="0" applyFont="1" applyFill="1" applyBorder="1"/>
    <xf numFmtId="0" fontId="6" fillId="7" borderId="11" xfId="0" applyFont="1" applyFill="1" applyBorder="1"/>
    <xf numFmtId="0" fontId="6" fillId="8" borderId="12" xfId="0" applyFont="1" applyFill="1" applyBorder="1"/>
    <xf numFmtId="0" fontId="6" fillId="8" borderId="13" xfId="0" applyFont="1" applyFill="1" applyBorder="1"/>
    <xf numFmtId="0" fontId="6" fillId="8" borderId="14" xfId="0" applyFont="1" applyFill="1" applyBorder="1"/>
    <xf numFmtId="0" fontId="6" fillId="10" borderId="15" xfId="0" applyFont="1" applyFill="1" applyBorder="1" applyAlignment="1">
      <alignment vertical="center"/>
    </xf>
    <xf numFmtId="0" fontId="6" fillId="10" borderId="16" xfId="0" applyFont="1" applyFill="1" applyBorder="1" applyAlignment="1">
      <alignment vertical="center"/>
    </xf>
    <xf numFmtId="0" fontId="6" fillId="10" borderId="17" xfId="0" applyFont="1" applyFill="1" applyBorder="1" applyAlignment="1">
      <alignment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0" fontId="6" fillId="5" borderId="32" xfId="0" applyFont="1" applyFill="1" applyBorder="1" applyAlignment="1">
      <alignment horizontal="left" vertical="center"/>
    </xf>
    <xf numFmtId="0" fontId="6" fillId="13" borderId="6" xfId="0" applyFont="1" applyFill="1" applyBorder="1" applyAlignment="1">
      <alignment vertical="center"/>
    </xf>
    <xf numFmtId="0" fontId="6" fillId="13" borderId="7" xfId="0" applyFont="1" applyFill="1" applyBorder="1" applyAlignment="1">
      <alignment vertical="center"/>
    </xf>
    <xf numFmtId="0" fontId="6" fillId="13" borderId="8" xfId="0" applyFont="1" applyFill="1" applyBorder="1" applyAlignment="1">
      <alignment vertical="center"/>
    </xf>
    <xf numFmtId="0" fontId="6" fillId="12" borderId="0" xfId="0" applyFont="1" applyFill="1" applyBorder="1" applyAlignment="1">
      <alignment vertical="center"/>
    </xf>
    <xf numFmtId="0" fontId="6" fillId="11" borderId="12" xfId="0" applyFont="1" applyFill="1" applyBorder="1" applyAlignment="1">
      <alignment vertical="center"/>
    </xf>
    <xf numFmtId="0" fontId="6" fillId="11" borderId="13" xfId="0" applyFont="1" applyFill="1" applyBorder="1" applyAlignment="1">
      <alignment vertical="center"/>
    </xf>
    <xf numFmtId="0" fontId="6" fillId="11" borderId="14" xfId="0" applyFont="1" applyFill="1" applyBorder="1" applyAlignment="1">
      <alignment vertical="center"/>
    </xf>
    <xf numFmtId="0" fontId="6" fillId="13" borderId="30" xfId="0" applyFont="1" applyFill="1" applyBorder="1" applyAlignment="1">
      <alignment vertical="center"/>
    </xf>
    <xf numFmtId="0" fontId="6" fillId="13" borderId="31" xfId="0" applyFont="1" applyFill="1" applyBorder="1" applyAlignment="1">
      <alignment vertical="center"/>
    </xf>
    <xf numFmtId="0" fontId="6" fillId="13" borderId="32" xfId="0" applyFont="1" applyFill="1" applyBorder="1" applyAlignment="1">
      <alignment vertical="center"/>
    </xf>
    <xf numFmtId="0" fontId="6" fillId="12" borderId="30" xfId="0" applyFont="1" applyFill="1" applyBorder="1" applyAlignment="1">
      <alignment vertical="center"/>
    </xf>
    <xf numFmtId="0" fontId="6" fillId="12" borderId="31" xfId="0" applyFont="1" applyFill="1" applyBorder="1" applyAlignment="1">
      <alignment vertical="center"/>
    </xf>
    <xf numFmtId="0" fontId="6" fillId="12" borderId="3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551">
    <dxf>
      <font>
        <color rgb="FF9C0006"/>
      </font>
      <fill>
        <patternFill>
          <bgColor rgb="FFFFC7CE"/>
        </patternFill>
      </fill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numFmt numFmtId="167" formatCode="d\-m;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rgb="FF000000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d\-m;@"/>
      <alignment horizontal="left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numFmt numFmtId="167" formatCode="d\-m;@"/>
      <alignment horizontal="left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numFmt numFmtId="167" formatCode="d\-m;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rgb="FF000000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167" formatCode="d\-m;@"/>
      <alignment horizontal="left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numFmt numFmtId="167" formatCode="d\-m;@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d\-m;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numFmt numFmtId="167" formatCode="d\-m;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numFmt numFmtId="167" formatCode="d\-m;@"/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numFmt numFmtId="167" formatCode="d\-m;@"/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vertical="center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6" formatCode="m/d;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5" formatCode="_(* #,##0.00_);_(* \(#,##0.00\);_(* &quot;-&quot;??_);_(@_)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6" formatCode="m/d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Expense Trends</a:t>
            </a:r>
            <a:r>
              <a:rPr lang="en-US" baseline="0"/>
              <a:t> by Month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 Trends'!$B$2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'Year Trends'!$A$3:$A$15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  <c:pt idx="8">
                  <c:v>Aug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'Year Trends'!$B$3:$B$15</c:f>
              <c:numCache>
                <c:formatCode>_(* #,##0.00_);_(* \(#,##0.00\);_(* "-"??_);_(@_)</c:formatCode>
                <c:ptCount val="13"/>
                <c:pt idx="0">
                  <c:v>100</c:v>
                </c:pt>
                <c:pt idx="1">
                  <c:v>200</c:v>
                </c:pt>
                <c:pt idx="2">
                  <c:v>0</c:v>
                </c:pt>
                <c:pt idx="3">
                  <c:v>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</c:numCache>
            </c:numRef>
          </c:val>
        </c:ser>
        <c:ser>
          <c:idx val="1"/>
          <c:order val="1"/>
          <c:tx>
            <c:strRef>
              <c:f>'Year Trends'!$C$2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'Year Trends'!$A$3:$A$15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  <c:pt idx="8">
                  <c:v>Aug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'Year Trends'!$C$3:$C$15</c:f>
              <c:numCache>
                <c:formatCode>_(* #,##0.00_);_(* \(#,##0.00\);_(* "-"??_);_(@_)</c:formatCode>
                <c:ptCount val="13"/>
                <c:pt idx="0">
                  <c:v>200</c:v>
                </c:pt>
                <c:pt idx="1">
                  <c:v>200</c:v>
                </c:pt>
                <c:pt idx="2">
                  <c:v>544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</c:numCache>
            </c:numRef>
          </c:val>
        </c:ser>
        <c:ser>
          <c:idx val="2"/>
          <c:order val="2"/>
          <c:tx>
            <c:strRef>
              <c:f>'Year Trends'!$D$2</c:f>
              <c:strCache>
                <c:ptCount val="1"/>
                <c:pt idx="0">
                  <c:v>Week 3</c:v>
                </c:pt>
              </c:strCache>
            </c:strRef>
          </c:tx>
          <c:invertIfNegative val="0"/>
          <c:cat>
            <c:strRef>
              <c:f>'Year Trends'!$A$3:$A$15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  <c:pt idx="8">
                  <c:v>Aug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'Year Trends'!$D$3:$D$15</c:f>
              <c:numCache>
                <c:formatCode>_(* #,##0.00_);_(* \(#,##0.00\);_(* "-"??_);_(@_)</c:formatCode>
                <c:ptCount val="13"/>
                <c:pt idx="0">
                  <c:v>300</c:v>
                </c:pt>
                <c:pt idx="1">
                  <c:v>300</c:v>
                </c:pt>
                <c:pt idx="2">
                  <c:v>4324</c:v>
                </c:pt>
                <c:pt idx="3">
                  <c:v>2462.25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</c:numCache>
            </c:numRef>
          </c:val>
        </c:ser>
        <c:ser>
          <c:idx val="3"/>
          <c:order val="3"/>
          <c:tx>
            <c:strRef>
              <c:f>'Year Trends'!$E$2</c:f>
              <c:strCache>
                <c:ptCount val="1"/>
                <c:pt idx="0">
                  <c:v>Week 4</c:v>
                </c:pt>
              </c:strCache>
            </c:strRef>
          </c:tx>
          <c:invertIfNegative val="0"/>
          <c:cat>
            <c:strRef>
              <c:f>'Year Trends'!$A$3:$A$15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  <c:pt idx="8">
                  <c:v>Aug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'Year Trends'!$E$3:$E$15</c:f>
              <c:numCache>
                <c:formatCode>_(* #,##0.00_);_(* \(#,##0.00\);_(* "-"??_);_(@_)</c:formatCode>
                <c:ptCount val="13"/>
                <c:pt idx="0">
                  <c:v>400</c:v>
                </c:pt>
                <c:pt idx="1">
                  <c:v>400</c:v>
                </c:pt>
                <c:pt idx="2">
                  <c:v>581.5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</c:numCache>
            </c:numRef>
          </c:val>
        </c:ser>
        <c:ser>
          <c:idx val="4"/>
          <c:order val="4"/>
          <c:tx>
            <c:strRef>
              <c:f>'Year Trends'!$F$2</c:f>
              <c:strCache>
                <c:ptCount val="1"/>
                <c:pt idx="0">
                  <c:v>Week 5</c:v>
                </c:pt>
              </c:strCache>
            </c:strRef>
          </c:tx>
          <c:invertIfNegative val="0"/>
          <c:cat>
            <c:strRef>
              <c:f>'Year Trends'!$A$3:$A$15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Apr</c:v>
                </c:pt>
                <c:pt idx="5">
                  <c:v>May</c:v>
                </c:pt>
                <c:pt idx="6">
                  <c:v>Jun</c:v>
                </c:pt>
                <c:pt idx="7">
                  <c:v>Jul</c:v>
                </c:pt>
                <c:pt idx="8">
                  <c:v>Aug</c:v>
                </c:pt>
                <c:pt idx="9">
                  <c:v>Sep</c:v>
                </c:pt>
                <c:pt idx="10">
                  <c:v>Oct</c:v>
                </c:pt>
                <c:pt idx="11">
                  <c:v>Nov</c:v>
                </c:pt>
                <c:pt idx="12">
                  <c:v>Dec</c:v>
                </c:pt>
              </c:strCache>
            </c:strRef>
          </c:cat>
          <c:val>
            <c:numRef>
              <c:f>'Year Trends'!$F$3:$F$15</c:f>
              <c:numCache>
                <c:formatCode>_(* #,##0.00_);_(* \(#,##0.00\);_(* "-"??_);_(@_)</c:formatCode>
                <c:ptCount val="13"/>
                <c:pt idx="0">
                  <c:v>500</c:v>
                </c:pt>
                <c:pt idx="1">
                  <c:v>500</c:v>
                </c:pt>
                <c:pt idx="2">
                  <c:v>4748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11278848"/>
        <c:axId val="211284736"/>
      </c:barChart>
      <c:catAx>
        <c:axId val="211278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211284736"/>
        <c:crosses val="autoZero"/>
        <c:auto val="1"/>
        <c:lblAlgn val="ctr"/>
        <c:lblOffset val="100"/>
        <c:noMultiLvlLbl val="0"/>
      </c:catAx>
      <c:valAx>
        <c:axId val="211284736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none"/>
        <c:minorTickMark val="none"/>
        <c:tickLblPos val="nextTo"/>
        <c:spPr>
          <a:ln w="9525">
            <a:noFill/>
          </a:ln>
        </c:spPr>
        <c:crossAx val="211278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69057</xdr:colOff>
      <xdr:row>1</xdr:row>
      <xdr:rowOff>1476375</xdr:rowOff>
    </xdr:from>
    <xdr:to>
      <xdr:col>13</xdr:col>
      <xdr:colOff>88107</xdr:colOff>
      <xdr:row>16</xdr:row>
      <xdr:rowOff>559594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Expense11" displayName="Expense11" ref="A5:D12" totalsRowCount="1" headerRowDxfId="550">
  <autoFilter ref="A5:D11"/>
  <tableColumns count="4">
    <tableColumn id="1" name="Date" totalsRowLabel="Subtotal" dataDxfId="549" totalsRowDxfId="548"/>
    <tableColumn id="2" name="PO#" totalsRowDxfId="547"/>
    <tableColumn id="3" name="Supplier/Description" totalsRowDxfId="546"/>
    <tableColumn id="5" name="Amount" totalsRowFunction="sum" totalsRowDxfId="545" dataCellStyle="Comma"/>
  </tableColumns>
  <tableStyleInfo name="TableStyleLight16" showFirstColumn="0" showLastColumn="0" showRowStripes="0" showColumnStripes="0"/>
</table>
</file>

<file path=xl/tables/table2.xml><?xml version="1.0" encoding="utf-8"?>
<table xmlns="http://schemas.openxmlformats.org/spreadsheetml/2006/main" id="3" name="Expense21" displayName="Expense21" ref="A15:D19" totalsRowCount="1" headerRowDxfId="544" dataDxfId="543" totalsRowDxfId="542">
  <autoFilter ref="A15:D18"/>
  <tableColumns count="4">
    <tableColumn id="1" name="Date" totalsRowLabel="Subtotal" dataDxfId="541" totalsRowDxfId="540"/>
    <tableColumn id="2" name="PO#" dataDxfId="539" totalsRowDxfId="538"/>
    <tableColumn id="3" name="Description" dataDxfId="537" totalsRowDxfId="536"/>
    <tableColumn id="5" name="Amount" totalsRowFunction="sum" dataDxfId="535" totalsRowDxfId="534" dataCellStyle="Comma"/>
  </tableColumns>
  <tableStyleInfo name="TableStyleLight17" showFirstColumn="0" showLastColumn="0" showRowStripes="0" showColumnStripes="0"/>
</table>
</file>

<file path=xl/tables/table3.xml><?xml version="1.0" encoding="utf-8"?>
<table xmlns="http://schemas.openxmlformats.org/spreadsheetml/2006/main" id="4" name="Expense31" displayName="Expense31" ref="A22:D26" totalsRowCount="1" headerRowDxfId="533">
  <autoFilter ref="A22:D25"/>
  <tableColumns count="4">
    <tableColumn id="1" name="Date" totalsRowLabel="Subtotal" dataDxfId="532" totalsRowDxfId="531"/>
    <tableColumn id="2" name="PO#" totalsRowDxfId="530"/>
    <tableColumn id="3" name="Supplier/Description" totalsRowDxfId="529"/>
    <tableColumn id="5" name="Amount" totalsRowFunction="sum" totalsRowDxfId="528" dataCellStyle="Comma"/>
  </tableColumns>
  <tableStyleInfo name="TableStyleLight18" showFirstColumn="0" showLastColumn="0" showRowStripes="0" showColumnStripes="0"/>
</table>
</file>

<file path=xl/tables/table4.xml><?xml version="1.0" encoding="utf-8"?>
<table xmlns="http://schemas.openxmlformats.org/spreadsheetml/2006/main" id="10" name="Expense41" displayName="Expense41" ref="A29:D32" totalsRowCount="1" headerRowDxfId="527">
  <autoFilter ref="A29:D31"/>
  <tableColumns count="4">
    <tableColumn id="1" name="Date" totalsRowLabel="Subtotal" dataDxfId="526" totalsRowDxfId="525"/>
    <tableColumn id="2" name="PO#" totalsRowDxfId="524"/>
    <tableColumn id="3" name="Supplier/Description" totalsRowDxfId="523"/>
    <tableColumn id="5" name="Amount" totalsRowFunction="sum" totalsRowDxfId="522" dataCellStyle="Comma"/>
  </tableColumns>
  <tableStyleInfo name="TableStyleLight19" showFirstColumn="0" showLastColumn="0" showRowStripes="0" showColumnStripes="0"/>
</table>
</file>

<file path=xl/tables/table5.xml><?xml version="1.0" encoding="utf-8"?>
<table xmlns="http://schemas.openxmlformats.org/spreadsheetml/2006/main" id="11" name="Expense51" displayName="Expense51" ref="A35:D38" totalsRowCount="1" headerRowDxfId="521" dataDxfId="520" totalsRowDxfId="519">
  <autoFilter ref="A35:D37"/>
  <tableColumns count="4">
    <tableColumn id="1" name="Date" totalsRowLabel="Subtotal" dataDxfId="518" totalsRowDxfId="517"/>
    <tableColumn id="2" name="PO#" dataDxfId="516" totalsRowDxfId="515"/>
    <tableColumn id="3" name="Supplier/Description" dataDxfId="514" totalsRowDxfId="513"/>
    <tableColumn id="5" name="Amount" totalsRowFunction="sum" dataDxfId="512" totalsRowDxfId="511" dataCellStyle="Comma"/>
  </tableColumns>
  <tableStyleInfo name="TableStyleLight20" showFirstColumn="0" showLastColumn="0" showRowStripes="0" showColumnStripes="0"/>
</table>
</file>

<file path=xl/tables/table6.xml><?xml version="1.0" encoding="utf-8"?>
<table xmlns="http://schemas.openxmlformats.org/spreadsheetml/2006/main" id="2" name="Expense12" displayName="Expense12" ref="A5:D10" totalsRowCount="1" headerRowDxfId="510">
  <autoFilter ref="A5:D9"/>
  <tableColumns count="4">
    <tableColumn id="1" name="Date" totalsRowLabel="Subtotal" dataDxfId="509" totalsRowDxfId="508"/>
    <tableColumn id="2" name="PO#" totalsRowDxfId="507"/>
    <tableColumn id="3" name="Supplier/Description" totalsRowDxfId="506"/>
    <tableColumn id="5" name="Amount" totalsRowFunction="sum" totalsRowDxfId="505" dataCellStyle="Comma"/>
  </tableColumns>
  <tableStyleInfo name="TableStyleLight16" showFirstColumn="0" showLastColumn="0" showRowStripes="0" showColumnStripes="0"/>
</table>
</file>

<file path=xl/tables/table7.xml><?xml version="1.0" encoding="utf-8"?>
<table xmlns="http://schemas.openxmlformats.org/spreadsheetml/2006/main" id="5" name="Expense22" displayName="Expense22" ref="A13:D17" totalsRowCount="1" headerRowDxfId="504" dataDxfId="503" totalsRowDxfId="502">
  <autoFilter ref="A13:D16"/>
  <tableColumns count="4">
    <tableColumn id="1" name="Date" totalsRowLabel="Subtotal" dataDxfId="501" totalsRowDxfId="500"/>
    <tableColumn id="2" name="PO#" dataDxfId="499" totalsRowDxfId="498"/>
    <tableColumn id="3" name="Description" dataDxfId="497" totalsRowDxfId="496"/>
    <tableColumn id="5" name="Amount" totalsRowFunction="sum" dataDxfId="495" totalsRowDxfId="494" dataCellStyle="Comma"/>
  </tableColumns>
  <tableStyleInfo name="TableStyleLight17" showFirstColumn="0" showLastColumn="0" showRowStripes="0" showColumnStripes="0"/>
</table>
</file>

<file path=xl/tables/table8.xml><?xml version="1.0" encoding="utf-8"?>
<table xmlns="http://schemas.openxmlformats.org/spreadsheetml/2006/main" id="6" name="Expense32" displayName="Expense32" ref="A20:D24" totalsRowCount="1" headerRowDxfId="493">
  <autoFilter ref="A20:D23"/>
  <tableColumns count="4">
    <tableColumn id="1" name="Date" totalsRowLabel="Subtotal" dataDxfId="492" totalsRowDxfId="491"/>
    <tableColumn id="2" name="PO#" totalsRowDxfId="490"/>
    <tableColumn id="3" name="Supplier/Description" totalsRowDxfId="489"/>
    <tableColumn id="5" name="Amount" totalsRowFunction="sum" totalsRowDxfId="488" dataCellStyle="Comma"/>
  </tableColumns>
  <tableStyleInfo name="TableStyleLight18" showFirstColumn="0" showLastColumn="0" showRowStripes="0" showColumnStripes="0"/>
</table>
</file>

<file path=xl/tables/table9.xml><?xml version="1.0" encoding="utf-8"?>
<table xmlns="http://schemas.openxmlformats.org/spreadsheetml/2006/main" id="7" name="Expense42" displayName="Expense42" ref="A27:D30" totalsRowCount="1" headerRowDxfId="487">
  <autoFilter ref="A27:D29"/>
  <tableColumns count="4">
    <tableColumn id="1" name="Date" totalsRowLabel="Subtotal" dataDxfId="486" totalsRowDxfId="485"/>
    <tableColumn id="2" name="PO#" totalsRowDxfId="484"/>
    <tableColumn id="3" name="Supplier/Description" totalsRowDxfId="483"/>
    <tableColumn id="5" name="Amount" totalsRowFunction="sum" totalsRowDxfId="482" dataCellStyle="Comma"/>
  </tableColumns>
  <tableStyleInfo name="TableStyleLight19" showFirstColumn="0" showLastColumn="0" showRowStripes="0" showColumnStripes="0"/>
</table>
</file>

<file path=xl/tables/table10.xml><?xml version="1.0" encoding="utf-8"?>
<table xmlns="http://schemas.openxmlformats.org/spreadsheetml/2006/main" id="8" name="Expense52" displayName="Expense52" ref="A33:D36" totalsRowCount="1" headerRowDxfId="481" dataDxfId="480" totalsRowDxfId="479">
  <autoFilter ref="A33:D35"/>
  <tableColumns count="4">
    <tableColumn id="1" name="Date" totalsRowLabel="Subtotal" dataDxfId="478" totalsRowDxfId="477"/>
    <tableColumn id="2" name="PO#" dataDxfId="476" totalsRowDxfId="475"/>
    <tableColumn id="3" name="Supplier/Description" dataDxfId="474" totalsRowDxfId="473"/>
    <tableColumn id="5" name="Amount" totalsRowFunction="sum" dataDxfId="472" totalsRowDxfId="471" dataCellStyle="Comma"/>
  </tableColumns>
  <tableStyleInfo name="TableStyleLight20" showFirstColumn="0" showLastColumn="0" showRowStripes="0" showColumnStripes="0"/>
</table>
</file>

<file path=xl/tables/table11.xml><?xml version="1.0" encoding="utf-8"?>
<table xmlns="http://schemas.openxmlformats.org/spreadsheetml/2006/main" id="12" name="Expense13" displayName="Expense13" ref="A5:D7" totalsRowCount="1" headerRowDxfId="470" dataDxfId="469" totalsRowDxfId="468">
  <autoFilter ref="A5:D6"/>
  <tableColumns count="4">
    <tableColumn id="1" name="Date" totalsRowLabel="Subtotal" dataDxfId="467" totalsRowDxfId="466"/>
    <tableColumn id="2" name="payee" dataDxfId="465" totalsRowDxfId="464"/>
    <tableColumn id="3" name="Supplier/Description" dataDxfId="463" totalsRowDxfId="462"/>
    <tableColumn id="5" name="Amount" totalsRowFunction="sum" dataDxfId="461" totalsRowDxfId="460" dataCellStyle="Comma"/>
  </tableColumns>
  <tableStyleInfo name="TableStyleLight16" showFirstColumn="0" showLastColumn="0" showRowStripes="0" showColumnStripes="0"/>
</table>
</file>

<file path=xl/tables/table12.xml><?xml version="1.0" encoding="utf-8"?>
<table xmlns="http://schemas.openxmlformats.org/spreadsheetml/2006/main" id="13" name="Expense23" displayName="Expense23" ref="A10:D20" totalsRowCount="1" headerRowDxfId="459" dataDxfId="458" totalsRowDxfId="457">
  <autoFilter ref="A10:D19"/>
  <sortState ref="A12:D21">
    <sortCondition ref="A11:A21"/>
  </sortState>
  <tableColumns count="4">
    <tableColumn id="1" name="Date" totalsRowLabel="Subtotal" dataDxfId="456" totalsRowDxfId="455"/>
    <tableColumn id="2" name="payee" dataDxfId="454" totalsRowDxfId="453"/>
    <tableColumn id="3" name="Description" dataDxfId="452" totalsRowDxfId="451"/>
    <tableColumn id="5" name="Amount" totalsRowFunction="sum" dataDxfId="450" totalsRowDxfId="449" dataCellStyle="Comma"/>
  </tableColumns>
  <tableStyleInfo name="TableStyleLight17" showFirstColumn="0" showLastColumn="0" showRowStripes="0" showColumnStripes="0"/>
</table>
</file>

<file path=xl/tables/table13.xml><?xml version="1.0" encoding="utf-8"?>
<table xmlns="http://schemas.openxmlformats.org/spreadsheetml/2006/main" id="14" name="Expense33" displayName="Expense33" ref="A23:D41" totalsRowCount="1" headerRowDxfId="448" dataDxfId="447" totalsRowDxfId="446">
  <autoFilter ref="A23:D40"/>
  <tableColumns count="4">
    <tableColumn id="1" name="Date" totalsRowLabel="Subtotal" dataDxfId="445" totalsRowDxfId="444"/>
    <tableColumn id="2" name="payee" dataDxfId="443" totalsRowDxfId="442"/>
    <tableColumn id="3" name="Supplier/Description" dataDxfId="441" totalsRowDxfId="440"/>
    <tableColumn id="5" name="Amount" totalsRowFunction="sum" dataDxfId="439" totalsRowDxfId="438" dataCellStyle="Comma"/>
  </tableColumns>
  <tableStyleInfo name="TableStyleLight18" showFirstColumn="0" showLastColumn="0" showRowStripes="0" showColumnStripes="0"/>
</table>
</file>

<file path=xl/tables/table14.xml><?xml version="1.0" encoding="utf-8"?>
<table xmlns="http://schemas.openxmlformats.org/spreadsheetml/2006/main" id="15" name="Expense43" displayName="Expense43" ref="A44:D78" totalsRowCount="1" headerRowDxfId="437" dataDxfId="436" totalsRowDxfId="435">
  <autoFilter ref="A44:D77"/>
  <sortState ref="A45:D69">
    <sortCondition ref="A44:A69"/>
  </sortState>
  <tableColumns count="4">
    <tableColumn id="1" name="Date" totalsRowLabel="Subtotal" dataDxfId="434" totalsRowDxfId="433"/>
    <tableColumn id="2" name="payee" dataDxfId="432" totalsRowDxfId="431"/>
    <tableColumn id="3" name="Supplier/Description" dataDxfId="430" totalsRowDxfId="429"/>
    <tableColumn id="5" name="Amount" totalsRowFunction="sum" dataDxfId="428" totalsRowDxfId="427" dataCellStyle="Comma"/>
  </tableColumns>
  <tableStyleInfo name="TableStyleLight19" showFirstColumn="0" showLastColumn="0" showRowStripes="0" showColumnStripes="0"/>
</table>
</file>

<file path=xl/tables/table15.xml><?xml version="1.0" encoding="utf-8"?>
<table xmlns="http://schemas.openxmlformats.org/spreadsheetml/2006/main" id="16" name="Expense53" displayName="Expense53" ref="A81:D100" totalsRowCount="1" headerRowDxfId="426" dataDxfId="425" totalsRowDxfId="424">
  <autoFilter ref="A81:D99"/>
  <tableColumns count="4">
    <tableColumn id="1" name="Date" totalsRowLabel="Subtotal" dataDxfId="423" totalsRowDxfId="422"/>
    <tableColumn id="2" name="payee" dataDxfId="421" totalsRowDxfId="420"/>
    <tableColumn id="3" name="Supplier/Description" dataDxfId="419" totalsRowDxfId="418"/>
    <tableColumn id="5" name="Amount" totalsRowFunction="sum" dataDxfId="417" totalsRowDxfId="416" dataCellStyle="Comma"/>
  </tableColumns>
  <tableStyleInfo name="TableStyleLight20" showFirstColumn="0" showLastColumn="0" showRowStripes="0" showColumnStripes="0"/>
</table>
</file>

<file path=xl/tables/table16.xml><?xml version="1.0" encoding="utf-8"?>
<table xmlns="http://schemas.openxmlformats.org/spreadsheetml/2006/main" id="9" name="Expense1310" displayName="Expense1310" ref="A5:D7" totalsRowCount="1" headerRowDxfId="415" dataDxfId="414" totalsRowDxfId="413">
  <autoFilter ref="A5:D6"/>
  <tableColumns count="4">
    <tableColumn id="1" name="Date" totalsRowLabel="Subtotal" dataDxfId="412" totalsRowDxfId="411"/>
    <tableColumn id="2" name="payee" dataDxfId="410" totalsRowDxfId="409"/>
    <tableColumn id="3" name="Supplier/Description" dataDxfId="408" totalsRowDxfId="407"/>
    <tableColumn id="5" name="Amount" totalsRowFunction="sum" dataDxfId="406" totalsRowDxfId="405" dataCellStyle="Comma"/>
  </tableColumns>
  <tableStyleInfo name="TableStyleLight16" showFirstColumn="0" showLastColumn="0" showRowStripes="0" showColumnStripes="0"/>
</table>
</file>

<file path=xl/tables/table17.xml><?xml version="1.0" encoding="utf-8"?>
<table xmlns="http://schemas.openxmlformats.org/spreadsheetml/2006/main" id="62" name="Expense2363" displayName="Expense2363" ref="A10:D12" totalsRowCount="1" headerRowDxfId="404" dataDxfId="403" totalsRowDxfId="402">
  <autoFilter ref="A10:D11"/>
  <sortState ref="A11:D20">
    <sortCondition ref="A11:A21"/>
  </sortState>
  <tableColumns count="4">
    <tableColumn id="1" name="Date" totalsRowLabel="Subtotal" dataDxfId="401" totalsRowDxfId="400"/>
    <tableColumn id="2" name="payee" dataDxfId="399" totalsRowDxfId="398"/>
    <tableColumn id="3" name="Description" dataDxfId="397" totalsRowDxfId="396"/>
    <tableColumn id="5" name="Amount" totalsRowFunction="sum" dataDxfId="395" totalsRowDxfId="394" dataCellStyle="Comma"/>
  </tableColumns>
  <tableStyleInfo name="TableStyleLight17" showFirstColumn="0" showLastColumn="0" showRowStripes="0" showColumnStripes="0"/>
</table>
</file>

<file path=xl/tables/table18.xml><?xml version="1.0" encoding="utf-8"?>
<table xmlns="http://schemas.openxmlformats.org/spreadsheetml/2006/main" id="63" name="Expense3364" displayName="Expense3364" ref="A15:D42" totalsRowCount="1" headerRowDxfId="393" dataDxfId="392" totalsRowDxfId="391">
  <autoFilter ref="A15:D41"/>
  <sortState ref="A16:D49">
    <sortCondition ref="A15:A49"/>
  </sortState>
  <tableColumns count="4">
    <tableColumn id="1" name="Date" totalsRowLabel="Subtotal" dataDxfId="390" totalsRowDxfId="389"/>
    <tableColumn id="2" name="payee" dataDxfId="388" totalsRowDxfId="387"/>
    <tableColumn id="3" name="Supplier/Description" dataDxfId="386" totalsRowDxfId="385"/>
    <tableColumn id="5" name="Amount" totalsRowFunction="sum" dataDxfId="384" totalsRowDxfId="383" dataCellStyle="Comma"/>
  </tableColumns>
  <tableStyleInfo name="TableStyleLight18" showFirstColumn="0" showLastColumn="0" showRowStripes="0" showColumnStripes="0"/>
</table>
</file>

<file path=xl/tables/table19.xml><?xml version="1.0" encoding="utf-8"?>
<table xmlns="http://schemas.openxmlformats.org/spreadsheetml/2006/main" id="64" name="Expense4365" displayName="Expense4365" ref="A45:D79" totalsRowCount="1" headerRowDxfId="382" dataDxfId="381" totalsRowDxfId="380">
  <autoFilter ref="A45:D78"/>
  <sortState ref="A45:D69">
    <sortCondition ref="A44:A69"/>
  </sortState>
  <tableColumns count="4">
    <tableColumn id="1" name="Date" totalsRowLabel="Subtotal" dataDxfId="379" totalsRowDxfId="378"/>
    <tableColumn id="2" name="payee" dataDxfId="377" totalsRowDxfId="376"/>
    <tableColumn id="3" name="Supplier/Description" dataDxfId="375" totalsRowDxfId="374"/>
    <tableColumn id="5" name="Amount" totalsRowFunction="sum" dataDxfId="373" totalsRowDxfId="372" dataCellStyle="Comma"/>
  </tableColumns>
  <tableStyleInfo name="TableStyleLight19" showFirstColumn="0" showLastColumn="0" showRowStripes="0" showColumnStripes="0"/>
</table>
</file>

<file path=xl/tables/table20.xml><?xml version="1.0" encoding="utf-8"?>
<table xmlns="http://schemas.openxmlformats.org/spreadsheetml/2006/main" id="65" name="Expense5366" displayName="Expense5366" ref="A82:D101" totalsRowCount="1" headerRowDxfId="371" dataDxfId="370" totalsRowDxfId="369">
  <autoFilter ref="A82:D100"/>
  <tableColumns count="4">
    <tableColumn id="1" name="Date" totalsRowLabel="Subtotal" dataDxfId="368" totalsRowDxfId="367"/>
    <tableColumn id="2" name="payee" dataDxfId="366" totalsRowDxfId="365"/>
    <tableColumn id="3" name="Supplier/Description" dataDxfId="364" totalsRowDxfId="363"/>
    <tableColumn id="5" name="Amount" totalsRowFunction="sum" dataDxfId="362" totalsRowDxfId="361" dataCellStyle="Comma"/>
  </tableColumns>
  <tableStyleInfo name="TableStyleLight20" showFirstColumn="0" showLastColumn="0" showRowStripes="0" showColumnStripes="0"/>
</table>
</file>

<file path=xl/tables/table21.xml><?xml version="1.0" encoding="utf-8"?>
<table xmlns="http://schemas.openxmlformats.org/spreadsheetml/2006/main" id="17" name="Expense14" displayName="Expense14" ref="A5:D10" totalsRowCount="1" headerRowDxfId="360">
  <autoFilter ref="A5:D9"/>
  <tableColumns count="4">
    <tableColumn id="1" name="Date" totalsRowLabel="Subtotal" dataDxfId="359" totalsRowDxfId="358"/>
    <tableColumn id="2" name="PO#" totalsRowDxfId="357"/>
    <tableColumn id="3" name="Supplier/Description" totalsRowDxfId="356"/>
    <tableColumn id="5" name="Amount" totalsRowFunction="sum" totalsRowDxfId="355" dataCellStyle="Comma"/>
  </tableColumns>
  <tableStyleInfo name="TableStyleLight16" showFirstColumn="0" showLastColumn="0" showRowStripes="0" showColumnStripes="0"/>
</table>
</file>

<file path=xl/tables/table22.xml><?xml version="1.0" encoding="utf-8"?>
<table xmlns="http://schemas.openxmlformats.org/spreadsheetml/2006/main" id="18" name="Expense24" displayName="Expense24" ref="A13:D17" totalsRowCount="1" headerRowDxfId="354" dataDxfId="353" totalsRowDxfId="352">
  <autoFilter ref="A13:D16"/>
  <tableColumns count="4">
    <tableColumn id="1" name="Date" totalsRowLabel="Subtotal" dataDxfId="351" totalsRowDxfId="350"/>
    <tableColumn id="2" name="PO#" dataDxfId="349" totalsRowDxfId="348"/>
    <tableColumn id="3" name="Description" dataDxfId="347" totalsRowDxfId="346"/>
    <tableColumn id="5" name="Amount" totalsRowFunction="sum" dataDxfId="345" totalsRowDxfId="344" dataCellStyle="Comma"/>
  </tableColumns>
  <tableStyleInfo name="TableStyleLight17" showFirstColumn="0" showLastColumn="0" showRowStripes="0" showColumnStripes="0"/>
</table>
</file>

<file path=xl/tables/table23.xml><?xml version="1.0" encoding="utf-8"?>
<table xmlns="http://schemas.openxmlformats.org/spreadsheetml/2006/main" id="19" name="Expense34" displayName="Expense34" ref="A20:D24" totalsRowCount="1" headerRowDxfId="343">
  <autoFilter ref="A20:D23"/>
  <tableColumns count="4">
    <tableColumn id="1" name="Date" totalsRowLabel="Subtotal" dataDxfId="342" totalsRowDxfId="341"/>
    <tableColumn id="2" name="PO#" totalsRowDxfId="340"/>
    <tableColumn id="3" name="Supplier/Description" totalsRowDxfId="339"/>
    <tableColumn id="5" name="Amount" totalsRowFunction="sum" totalsRowDxfId="338" dataCellStyle="Comma"/>
  </tableColumns>
  <tableStyleInfo name="TableStyleLight18" showFirstColumn="0" showLastColumn="0" showRowStripes="0" showColumnStripes="0"/>
</table>
</file>

<file path=xl/tables/table24.xml><?xml version="1.0" encoding="utf-8"?>
<table xmlns="http://schemas.openxmlformats.org/spreadsheetml/2006/main" id="20" name="Expense44" displayName="Expense44" ref="A27:D30" totalsRowCount="1" headerRowDxfId="337">
  <autoFilter ref="A27:D29"/>
  <tableColumns count="4">
    <tableColumn id="1" name="Date" totalsRowLabel="Subtotal" dataDxfId="336" totalsRowDxfId="335"/>
    <tableColumn id="2" name="PO#" totalsRowDxfId="334"/>
    <tableColumn id="3" name="Supplier/Description" totalsRowDxfId="333"/>
    <tableColumn id="5" name="Amount" totalsRowFunction="sum" totalsRowDxfId="332" dataCellStyle="Comma"/>
  </tableColumns>
  <tableStyleInfo name="TableStyleLight19" showFirstColumn="0" showLastColumn="0" showRowStripes="0" showColumnStripes="0"/>
</table>
</file>

<file path=xl/tables/table25.xml><?xml version="1.0" encoding="utf-8"?>
<table xmlns="http://schemas.openxmlformats.org/spreadsheetml/2006/main" id="21" name="Expense54" displayName="Expense54" ref="A33:D36" totalsRowCount="1" headerRowDxfId="331" dataDxfId="330" totalsRowDxfId="329">
  <autoFilter ref="A33:D35"/>
  <tableColumns count="4">
    <tableColumn id="1" name="Date" totalsRowLabel="Subtotal" dataDxfId="328" totalsRowDxfId="327"/>
    <tableColumn id="2" name="PO#" dataDxfId="326" totalsRowDxfId="325"/>
    <tableColumn id="3" name="Supplier/Description" dataDxfId="324" totalsRowDxfId="323"/>
    <tableColumn id="5" name="Amount" totalsRowFunction="sum" dataDxfId="322" totalsRowDxfId="321" dataCellStyle="Comma"/>
  </tableColumns>
  <tableStyleInfo name="TableStyleLight20" showFirstColumn="0" showLastColumn="0" showRowStripes="0" showColumnStripes="0"/>
</table>
</file>

<file path=xl/tables/table26.xml><?xml version="1.0" encoding="utf-8"?>
<table xmlns="http://schemas.openxmlformats.org/spreadsheetml/2006/main" id="22" name="Expense15" displayName="Expense15" ref="A5:D10" totalsRowCount="1" headerRowDxfId="320">
  <autoFilter ref="A5:D9"/>
  <tableColumns count="4">
    <tableColumn id="1" name="Date" totalsRowLabel="Subtotal" dataDxfId="319" totalsRowDxfId="318"/>
    <tableColumn id="2" name="PO#" totalsRowDxfId="317"/>
    <tableColumn id="3" name="Supplier/Description" totalsRowDxfId="316"/>
    <tableColumn id="5" name="Amount" totalsRowFunction="sum" totalsRowDxfId="315" dataCellStyle="Comma"/>
  </tableColumns>
  <tableStyleInfo name="TableStyleLight16" showFirstColumn="0" showLastColumn="0" showRowStripes="0" showColumnStripes="0"/>
</table>
</file>

<file path=xl/tables/table27.xml><?xml version="1.0" encoding="utf-8"?>
<table xmlns="http://schemas.openxmlformats.org/spreadsheetml/2006/main" id="23" name="Expense25" displayName="Expense25" ref="A13:D17" totalsRowCount="1" headerRowDxfId="314" dataDxfId="313" totalsRowDxfId="312">
  <autoFilter ref="A13:D16"/>
  <tableColumns count="4">
    <tableColumn id="1" name="Date" totalsRowLabel="Subtotal" dataDxfId="311" totalsRowDxfId="310"/>
    <tableColumn id="2" name="PO#" dataDxfId="309" totalsRowDxfId="308"/>
    <tableColumn id="3" name="Description" dataDxfId="307" totalsRowDxfId="306"/>
    <tableColumn id="5" name="Amount" totalsRowFunction="sum" dataDxfId="305" totalsRowDxfId="304" dataCellStyle="Comma"/>
  </tableColumns>
  <tableStyleInfo name="TableStyleLight17" showFirstColumn="0" showLastColumn="0" showRowStripes="0" showColumnStripes="0"/>
</table>
</file>

<file path=xl/tables/table28.xml><?xml version="1.0" encoding="utf-8"?>
<table xmlns="http://schemas.openxmlformats.org/spreadsheetml/2006/main" id="24" name="Expense35" displayName="Expense35" ref="A20:D24" totalsRowCount="1" headerRowDxfId="303">
  <autoFilter ref="A20:D23"/>
  <tableColumns count="4">
    <tableColumn id="1" name="Date" totalsRowLabel="Subtotal" dataDxfId="302" totalsRowDxfId="301"/>
    <tableColumn id="2" name="PO#" totalsRowDxfId="300"/>
    <tableColumn id="3" name="Supplier/Description" totalsRowDxfId="299"/>
    <tableColumn id="5" name="Amount" totalsRowFunction="sum" totalsRowDxfId="298" dataCellStyle="Comma"/>
  </tableColumns>
  <tableStyleInfo name="TableStyleLight18" showFirstColumn="0" showLastColumn="0" showRowStripes="0" showColumnStripes="0"/>
</table>
</file>

<file path=xl/tables/table29.xml><?xml version="1.0" encoding="utf-8"?>
<table xmlns="http://schemas.openxmlformats.org/spreadsheetml/2006/main" id="25" name="Expense45" displayName="Expense45" ref="A27:D30" totalsRowCount="1" headerRowDxfId="297">
  <autoFilter ref="A27:D29"/>
  <tableColumns count="4">
    <tableColumn id="1" name="Date" totalsRowLabel="Subtotal" dataDxfId="296" totalsRowDxfId="295"/>
    <tableColumn id="2" name="PO#" totalsRowDxfId="294"/>
    <tableColumn id="3" name="Supplier/Description" totalsRowDxfId="293"/>
    <tableColumn id="5" name="Amount" totalsRowFunction="sum" totalsRowDxfId="292" dataCellStyle="Comma"/>
  </tableColumns>
  <tableStyleInfo name="TableStyleLight19" showFirstColumn="0" showLastColumn="0" showRowStripes="0" showColumnStripes="0"/>
</table>
</file>

<file path=xl/tables/table30.xml><?xml version="1.0" encoding="utf-8"?>
<table xmlns="http://schemas.openxmlformats.org/spreadsheetml/2006/main" id="26" name="Expense55" displayName="Expense55" ref="A33:D36" totalsRowCount="1" headerRowDxfId="291" dataDxfId="290" totalsRowDxfId="289">
  <autoFilter ref="A33:D35"/>
  <tableColumns count="4">
    <tableColumn id="1" name="Date" totalsRowLabel="Subtotal" dataDxfId="288" totalsRowDxfId="287"/>
    <tableColumn id="2" name="PO#" dataDxfId="286" totalsRowDxfId="285"/>
    <tableColumn id="3" name="Supplier/Description" dataDxfId="284" totalsRowDxfId="283"/>
    <tableColumn id="5" name="Amount" totalsRowFunction="sum" dataDxfId="282" totalsRowDxfId="281" dataCellStyle="Comma"/>
  </tableColumns>
  <tableStyleInfo name="TableStyleLight20" showFirstColumn="0" showLastColumn="0" showRowStripes="0" showColumnStripes="0"/>
</table>
</file>

<file path=xl/tables/table31.xml><?xml version="1.0" encoding="utf-8"?>
<table xmlns="http://schemas.openxmlformats.org/spreadsheetml/2006/main" id="27" name="Expense16" displayName="Expense16" ref="A5:D10" totalsRowCount="1" headerRowDxfId="280">
  <autoFilter ref="A5:D9"/>
  <tableColumns count="4">
    <tableColumn id="1" name="Date" totalsRowLabel="Subtotal" dataDxfId="279" totalsRowDxfId="278"/>
    <tableColumn id="2" name="PO#" totalsRowDxfId="277"/>
    <tableColumn id="3" name="Supplier/Description" totalsRowDxfId="276"/>
    <tableColumn id="5" name="Amount" totalsRowFunction="sum" totalsRowDxfId="275" dataCellStyle="Comma"/>
  </tableColumns>
  <tableStyleInfo name="TableStyleLight16" showFirstColumn="0" showLastColumn="0" showRowStripes="0" showColumnStripes="0"/>
</table>
</file>

<file path=xl/tables/table32.xml><?xml version="1.0" encoding="utf-8"?>
<table xmlns="http://schemas.openxmlformats.org/spreadsheetml/2006/main" id="28" name="Expense26" displayName="Expense26" ref="A13:D17" totalsRowCount="1" headerRowDxfId="274" dataDxfId="273" totalsRowDxfId="272">
  <autoFilter ref="A13:D16"/>
  <tableColumns count="4">
    <tableColumn id="1" name="Date" totalsRowLabel="Subtotal" dataDxfId="271" totalsRowDxfId="270"/>
    <tableColumn id="2" name="PO#" dataDxfId="269" totalsRowDxfId="268"/>
    <tableColumn id="3" name="Description" dataDxfId="267" totalsRowDxfId="266"/>
    <tableColumn id="5" name="Amount" totalsRowFunction="sum" dataDxfId="265" totalsRowDxfId="264" dataCellStyle="Comma"/>
  </tableColumns>
  <tableStyleInfo name="TableStyleLight17" showFirstColumn="0" showLastColumn="0" showRowStripes="0" showColumnStripes="0"/>
</table>
</file>

<file path=xl/tables/table33.xml><?xml version="1.0" encoding="utf-8"?>
<table xmlns="http://schemas.openxmlformats.org/spreadsheetml/2006/main" id="29" name="Expense36" displayName="Expense36" ref="A20:D24" totalsRowCount="1" headerRowDxfId="263">
  <autoFilter ref="A20:D23"/>
  <tableColumns count="4">
    <tableColumn id="1" name="Date" totalsRowLabel="Subtotal" dataDxfId="262" totalsRowDxfId="261"/>
    <tableColumn id="2" name="PO#" totalsRowDxfId="260"/>
    <tableColumn id="3" name="Supplier/Description" totalsRowDxfId="259"/>
    <tableColumn id="5" name="Amount" totalsRowFunction="sum" totalsRowDxfId="258" dataCellStyle="Comma"/>
  </tableColumns>
  <tableStyleInfo name="TableStyleLight18" showFirstColumn="0" showLastColumn="0" showRowStripes="0" showColumnStripes="0"/>
</table>
</file>

<file path=xl/tables/table34.xml><?xml version="1.0" encoding="utf-8"?>
<table xmlns="http://schemas.openxmlformats.org/spreadsheetml/2006/main" id="30" name="Expense46" displayName="Expense46" ref="A27:D30" totalsRowCount="1" headerRowDxfId="257">
  <autoFilter ref="A27:D29"/>
  <tableColumns count="4">
    <tableColumn id="1" name="Date" totalsRowLabel="Subtotal" dataDxfId="256" totalsRowDxfId="255"/>
    <tableColumn id="2" name="PO#" totalsRowDxfId="254"/>
    <tableColumn id="3" name="Supplier/Description" totalsRowDxfId="253"/>
    <tableColumn id="5" name="Amount" totalsRowFunction="sum" totalsRowDxfId="252" dataCellStyle="Comma"/>
  </tableColumns>
  <tableStyleInfo name="TableStyleLight19" showFirstColumn="0" showLastColumn="0" showRowStripes="0" showColumnStripes="0"/>
</table>
</file>

<file path=xl/tables/table35.xml><?xml version="1.0" encoding="utf-8"?>
<table xmlns="http://schemas.openxmlformats.org/spreadsheetml/2006/main" id="31" name="Expense56" displayName="Expense56" ref="A33:D36" totalsRowCount="1" headerRowDxfId="251" dataDxfId="250" totalsRowDxfId="249">
  <autoFilter ref="A33:D35"/>
  <tableColumns count="4">
    <tableColumn id="1" name="Date" totalsRowLabel="Subtotal" dataDxfId="248" totalsRowDxfId="247"/>
    <tableColumn id="2" name="PO#" dataDxfId="246" totalsRowDxfId="245"/>
    <tableColumn id="3" name="Supplier/Description" dataDxfId="244" totalsRowDxfId="243"/>
    <tableColumn id="5" name="Amount" totalsRowFunction="sum" dataDxfId="242" totalsRowDxfId="241" dataCellStyle="Comma"/>
  </tableColumns>
  <tableStyleInfo name="TableStyleLight20" showFirstColumn="0" showLastColumn="0" showRowStripes="0" showColumnStripes="0"/>
</table>
</file>

<file path=xl/tables/table36.xml><?xml version="1.0" encoding="utf-8"?>
<table xmlns="http://schemas.openxmlformats.org/spreadsheetml/2006/main" id="32" name="Expense17" displayName="Expense17" ref="A5:D10" totalsRowCount="1" headerRowDxfId="240">
  <autoFilter ref="A5:D9"/>
  <tableColumns count="4">
    <tableColumn id="1" name="Date" totalsRowLabel="Subtotal" dataDxfId="239" totalsRowDxfId="238"/>
    <tableColumn id="2" name="PO#" totalsRowDxfId="237"/>
    <tableColumn id="3" name="Supplier/Description" totalsRowDxfId="236"/>
    <tableColumn id="5" name="Amount" totalsRowFunction="sum" totalsRowDxfId="235" dataCellStyle="Comma"/>
  </tableColumns>
  <tableStyleInfo name="TableStyleLight16" showFirstColumn="0" showLastColumn="0" showRowStripes="0" showColumnStripes="0"/>
</table>
</file>

<file path=xl/tables/table37.xml><?xml version="1.0" encoding="utf-8"?>
<table xmlns="http://schemas.openxmlformats.org/spreadsheetml/2006/main" id="33" name="Expense27" displayName="Expense27" ref="A13:D17" totalsRowCount="1" headerRowDxfId="234" dataDxfId="233" totalsRowDxfId="232">
  <autoFilter ref="A13:D16"/>
  <tableColumns count="4">
    <tableColumn id="1" name="Date" totalsRowLabel="Subtotal" dataDxfId="231" totalsRowDxfId="230"/>
    <tableColumn id="2" name="PO#" dataDxfId="229" totalsRowDxfId="228"/>
    <tableColumn id="3" name="Description" dataDxfId="227" totalsRowDxfId="226"/>
    <tableColumn id="5" name="Amount" totalsRowFunction="sum" dataDxfId="225" totalsRowDxfId="224" dataCellStyle="Comma"/>
  </tableColumns>
  <tableStyleInfo name="TableStyleLight17" showFirstColumn="0" showLastColumn="0" showRowStripes="0" showColumnStripes="0"/>
</table>
</file>

<file path=xl/tables/table38.xml><?xml version="1.0" encoding="utf-8"?>
<table xmlns="http://schemas.openxmlformats.org/spreadsheetml/2006/main" id="34" name="Expense37" displayName="Expense37" ref="A20:D24" totalsRowCount="1" headerRowDxfId="223">
  <autoFilter ref="A20:D23"/>
  <tableColumns count="4">
    <tableColumn id="1" name="Date" totalsRowLabel="Subtotal" dataDxfId="222" totalsRowDxfId="221"/>
    <tableColumn id="2" name="PO#" totalsRowDxfId="220"/>
    <tableColumn id="3" name="Supplier/Description" totalsRowDxfId="219"/>
    <tableColumn id="5" name="Amount" totalsRowFunction="sum" totalsRowDxfId="218" dataCellStyle="Comma"/>
  </tableColumns>
  <tableStyleInfo name="TableStyleLight18" showFirstColumn="0" showLastColumn="0" showRowStripes="0" showColumnStripes="0"/>
</table>
</file>

<file path=xl/tables/table39.xml><?xml version="1.0" encoding="utf-8"?>
<table xmlns="http://schemas.openxmlformats.org/spreadsheetml/2006/main" id="35" name="Expense47" displayName="Expense47" ref="A27:D30" totalsRowCount="1" headerRowDxfId="217">
  <autoFilter ref="A27:D29"/>
  <tableColumns count="4">
    <tableColumn id="1" name="Date" totalsRowLabel="Subtotal" dataDxfId="216" totalsRowDxfId="215"/>
    <tableColumn id="2" name="PO#" totalsRowDxfId="214"/>
    <tableColumn id="3" name="Supplier/Description" totalsRowDxfId="213"/>
    <tableColumn id="5" name="Amount" totalsRowFunction="sum" totalsRowDxfId="212" dataCellStyle="Comma"/>
  </tableColumns>
  <tableStyleInfo name="TableStyleLight19" showFirstColumn="0" showLastColumn="0" showRowStripes="0" showColumnStripes="0"/>
</table>
</file>

<file path=xl/tables/table40.xml><?xml version="1.0" encoding="utf-8"?>
<table xmlns="http://schemas.openxmlformats.org/spreadsheetml/2006/main" id="36" name="Expense57" displayName="Expense57" ref="A33:D36" totalsRowCount="1" headerRowDxfId="211" dataDxfId="210" totalsRowDxfId="209">
  <autoFilter ref="A33:D35"/>
  <tableColumns count="4">
    <tableColumn id="1" name="Date" totalsRowLabel="Subtotal" dataDxfId="208" totalsRowDxfId="207"/>
    <tableColumn id="2" name="PO#" dataDxfId="206" totalsRowDxfId="205"/>
    <tableColumn id="3" name="Supplier/Description" dataDxfId="204" totalsRowDxfId="203"/>
    <tableColumn id="5" name="Amount" totalsRowFunction="sum" dataDxfId="202" totalsRowDxfId="201" dataCellStyle="Comma"/>
  </tableColumns>
  <tableStyleInfo name="TableStyleLight20" showFirstColumn="0" showLastColumn="0" showRowStripes="0" showColumnStripes="0"/>
</table>
</file>

<file path=xl/tables/table41.xml><?xml version="1.0" encoding="utf-8"?>
<table xmlns="http://schemas.openxmlformats.org/spreadsheetml/2006/main" id="37" name="Expense18" displayName="Expense18" ref="A5:D10" totalsRowCount="1" headerRowDxfId="200">
  <autoFilter ref="A5:D9"/>
  <tableColumns count="4">
    <tableColumn id="1" name="Date" totalsRowLabel="Subtotal" dataDxfId="199" totalsRowDxfId="198"/>
    <tableColumn id="2" name="PO#" totalsRowDxfId="197"/>
    <tableColumn id="3" name="Supplier/Description" totalsRowDxfId="196"/>
    <tableColumn id="5" name="Amount" totalsRowFunction="sum" totalsRowDxfId="195" dataCellStyle="Comma"/>
  </tableColumns>
  <tableStyleInfo name="TableStyleLight16" showFirstColumn="0" showLastColumn="0" showRowStripes="0" showColumnStripes="0"/>
</table>
</file>

<file path=xl/tables/table42.xml><?xml version="1.0" encoding="utf-8"?>
<table xmlns="http://schemas.openxmlformats.org/spreadsheetml/2006/main" id="38" name="Expense28" displayName="Expense28" ref="A13:D17" totalsRowCount="1" headerRowDxfId="194" dataDxfId="193" totalsRowDxfId="192">
  <autoFilter ref="A13:D16"/>
  <tableColumns count="4">
    <tableColumn id="1" name="Date" totalsRowLabel="Subtotal" dataDxfId="191" totalsRowDxfId="190"/>
    <tableColumn id="2" name="PO#" dataDxfId="189" totalsRowDxfId="188"/>
    <tableColumn id="3" name="Description" dataDxfId="187" totalsRowDxfId="186"/>
    <tableColumn id="5" name="Amount" totalsRowFunction="sum" dataDxfId="185" totalsRowDxfId="184" dataCellStyle="Comma"/>
  </tableColumns>
  <tableStyleInfo name="TableStyleLight17" showFirstColumn="0" showLastColumn="0" showRowStripes="0" showColumnStripes="0"/>
</table>
</file>

<file path=xl/tables/table43.xml><?xml version="1.0" encoding="utf-8"?>
<table xmlns="http://schemas.openxmlformats.org/spreadsheetml/2006/main" id="39" name="Expense38" displayName="Expense38" ref="A20:D24" totalsRowCount="1" headerRowDxfId="183">
  <autoFilter ref="A20:D23"/>
  <tableColumns count="4">
    <tableColumn id="1" name="Date" totalsRowLabel="Subtotal" dataDxfId="182" totalsRowDxfId="181"/>
    <tableColumn id="2" name="PO#" totalsRowDxfId="180"/>
    <tableColumn id="3" name="Supplier/Description" totalsRowDxfId="179"/>
    <tableColumn id="5" name="Amount" totalsRowFunction="sum" totalsRowDxfId="178" dataCellStyle="Comma"/>
  </tableColumns>
  <tableStyleInfo name="TableStyleLight18" showFirstColumn="0" showLastColumn="0" showRowStripes="0" showColumnStripes="0"/>
</table>
</file>

<file path=xl/tables/table44.xml><?xml version="1.0" encoding="utf-8"?>
<table xmlns="http://schemas.openxmlformats.org/spreadsheetml/2006/main" id="40" name="Expense48" displayName="Expense48" ref="A27:D30" totalsRowCount="1" headerRowDxfId="177">
  <autoFilter ref="A27:D29"/>
  <tableColumns count="4">
    <tableColumn id="1" name="Date" totalsRowLabel="Subtotal" dataDxfId="176" totalsRowDxfId="175"/>
    <tableColumn id="2" name="PO#" totalsRowDxfId="174"/>
    <tableColumn id="3" name="Supplier/Description" totalsRowDxfId="173"/>
    <tableColumn id="5" name="Amount" totalsRowFunction="sum" totalsRowDxfId="172" dataCellStyle="Comma"/>
  </tableColumns>
  <tableStyleInfo name="TableStyleLight19" showFirstColumn="0" showLastColumn="0" showRowStripes="0" showColumnStripes="0"/>
</table>
</file>

<file path=xl/tables/table45.xml><?xml version="1.0" encoding="utf-8"?>
<table xmlns="http://schemas.openxmlformats.org/spreadsheetml/2006/main" id="41" name="Expense58" displayName="Expense58" ref="A33:D36" totalsRowCount="1" headerRowDxfId="171" dataDxfId="170" totalsRowDxfId="169">
  <autoFilter ref="A33:D35"/>
  <tableColumns count="4">
    <tableColumn id="1" name="Date" totalsRowLabel="Subtotal" dataDxfId="168" totalsRowDxfId="167"/>
    <tableColumn id="2" name="PO#" dataDxfId="166" totalsRowDxfId="165"/>
    <tableColumn id="3" name="Supplier/Description" dataDxfId="164" totalsRowDxfId="163"/>
    <tableColumn id="5" name="Amount" totalsRowFunction="sum" dataDxfId="162" totalsRowDxfId="161" dataCellStyle="Comma"/>
  </tableColumns>
  <tableStyleInfo name="TableStyleLight20" showFirstColumn="0" showLastColumn="0" showRowStripes="0" showColumnStripes="0"/>
</table>
</file>

<file path=xl/tables/table46.xml><?xml version="1.0" encoding="utf-8"?>
<table xmlns="http://schemas.openxmlformats.org/spreadsheetml/2006/main" id="42" name="Expense19" displayName="Expense19" ref="A5:D10" totalsRowCount="1" headerRowDxfId="160">
  <autoFilter ref="A5:D9"/>
  <tableColumns count="4">
    <tableColumn id="1" name="Date" totalsRowLabel="Subtotal" dataDxfId="159" totalsRowDxfId="158"/>
    <tableColumn id="2" name="PO#" totalsRowDxfId="157"/>
    <tableColumn id="3" name="Supplier/Description" totalsRowDxfId="156"/>
    <tableColumn id="5" name="Amount" totalsRowFunction="sum" totalsRowDxfId="155" dataCellStyle="Comma"/>
  </tableColumns>
  <tableStyleInfo name="TableStyleLight16" showFirstColumn="0" showLastColumn="0" showRowStripes="0" showColumnStripes="0"/>
</table>
</file>

<file path=xl/tables/table47.xml><?xml version="1.0" encoding="utf-8"?>
<table xmlns="http://schemas.openxmlformats.org/spreadsheetml/2006/main" id="43" name="Expense29" displayName="Expense29" ref="A13:D17" totalsRowCount="1" headerRowDxfId="154" dataDxfId="153" totalsRowDxfId="152">
  <autoFilter ref="A13:D16"/>
  <tableColumns count="4">
    <tableColumn id="1" name="Date" totalsRowLabel="Subtotal" dataDxfId="151" totalsRowDxfId="150"/>
    <tableColumn id="2" name="PO#" dataDxfId="149" totalsRowDxfId="148"/>
    <tableColumn id="3" name="Description" dataDxfId="147" totalsRowDxfId="146"/>
    <tableColumn id="5" name="Amount" totalsRowFunction="sum" dataDxfId="145" totalsRowDxfId="144" dataCellStyle="Comma"/>
  </tableColumns>
  <tableStyleInfo name="TableStyleLight17" showFirstColumn="0" showLastColumn="0" showRowStripes="0" showColumnStripes="0"/>
</table>
</file>

<file path=xl/tables/table48.xml><?xml version="1.0" encoding="utf-8"?>
<table xmlns="http://schemas.openxmlformats.org/spreadsheetml/2006/main" id="44" name="Expense39" displayName="Expense39" ref="A20:D24" totalsRowCount="1" headerRowDxfId="143">
  <autoFilter ref="A20:D23"/>
  <tableColumns count="4">
    <tableColumn id="1" name="Date" totalsRowLabel="Subtotal" dataDxfId="142" totalsRowDxfId="141"/>
    <tableColumn id="2" name="PO#" totalsRowDxfId="140"/>
    <tableColumn id="3" name="Supplier/Description" totalsRowDxfId="139"/>
    <tableColumn id="5" name="Amount" totalsRowFunction="sum" totalsRowDxfId="138" dataCellStyle="Comma"/>
  </tableColumns>
  <tableStyleInfo name="TableStyleLight18" showFirstColumn="0" showLastColumn="0" showRowStripes="0" showColumnStripes="0"/>
</table>
</file>

<file path=xl/tables/table49.xml><?xml version="1.0" encoding="utf-8"?>
<table xmlns="http://schemas.openxmlformats.org/spreadsheetml/2006/main" id="45" name="Expense49" displayName="Expense49" ref="A27:D30" totalsRowCount="1" headerRowDxfId="137">
  <autoFilter ref="A27:D29"/>
  <tableColumns count="4">
    <tableColumn id="1" name="Date" totalsRowLabel="Subtotal" dataDxfId="136" totalsRowDxfId="135"/>
    <tableColumn id="2" name="PO#" totalsRowDxfId="134"/>
    <tableColumn id="3" name="Supplier/Description" totalsRowDxfId="133"/>
    <tableColumn id="5" name="Amount" totalsRowFunction="sum" totalsRowDxfId="132" dataCellStyle="Comma"/>
  </tableColumns>
  <tableStyleInfo name="TableStyleLight19" showFirstColumn="0" showLastColumn="0" showRowStripes="0" showColumnStripes="0"/>
</table>
</file>

<file path=xl/tables/table50.xml><?xml version="1.0" encoding="utf-8"?>
<table xmlns="http://schemas.openxmlformats.org/spreadsheetml/2006/main" id="46" name="Expense59" displayName="Expense59" ref="A33:D36" totalsRowCount="1" headerRowDxfId="131" dataDxfId="130" totalsRowDxfId="129">
  <autoFilter ref="A33:D35"/>
  <tableColumns count="4">
    <tableColumn id="1" name="Date" totalsRowLabel="Subtotal" dataDxfId="128" totalsRowDxfId="127"/>
    <tableColumn id="2" name="PO#" dataDxfId="126" totalsRowDxfId="125"/>
    <tableColumn id="3" name="Supplier/Description" dataDxfId="124" totalsRowDxfId="123"/>
    <tableColumn id="5" name="Amount" totalsRowFunction="sum" dataDxfId="122" totalsRowDxfId="121" dataCellStyle="Comma"/>
  </tableColumns>
  <tableStyleInfo name="TableStyleLight20" showFirstColumn="0" showLastColumn="0" showRowStripes="0" showColumnStripes="0"/>
</table>
</file>

<file path=xl/tables/table51.xml><?xml version="1.0" encoding="utf-8"?>
<table xmlns="http://schemas.openxmlformats.org/spreadsheetml/2006/main" id="47" name="Expense110" displayName="Expense110" ref="A5:D10" totalsRowCount="1" headerRowDxfId="120">
  <autoFilter ref="A5:D9"/>
  <tableColumns count="4">
    <tableColumn id="1" name="Date" totalsRowLabel="Subtotal" dataDxfId="119" totalsRowDxfId="118"/>
    <tableColumn id="2" name="PO#" totalsRowDxfId="117"/>
    <tableColumn id="3" name="Supplier/Description" totalsRowDxfId="116"/>
    <tableColumn id="5" name="Amount" totalsRowFunction="sum" totalsRowDxfId="115" dataCellStyle="Comma"/>
  </tableColumns>
  <tableStyleInfo name="TableStyleLight16" showFirstColumn="0" showLastColumn="0" showRowStripes="0" showColumnStripes="0"/>
</table>
</file>

<file path=xl/tables/table52.xml><?xml version="1.0" encoding="utf-8"?>
<table xmlns="http://schemas.openxmlformats.org/spreadsheetml/2006/main" id="48" name="Expense210" displayName="Expense210" ref="A13:D17" totalsRowCount="1" headerRowDxfId="114" dataDxfId="113" totalsRowDxfId="112">
  <autoFilter ref="A13:D16"/>
  <tableColumns count="4">
    <tableColumn id="1" name="Date" totalsRowLabel="Subtotal" dataDxfId="111" totalsRowDxfId="110"/>
    <tableColumn id="2" name="PO#" dataDxfId="109" totalsRowDxfId="108"/>
    <tableColumn id="3" name="Description" dataDxfId="107" totalsRowDxfId="106"/>
    <tableColumn id="5" name="Amount" totalsRowFunction="sum" dataDxfId="105" totalsRowDxfId="104" dataCellStyle="Comma"/>
  </tableColumns>
  <tableStyleInfo name="TableStyleLight17" showFirstColumn="0" showLastColumn="0" showRowStripes="0" showColumnStripes="0"/>
</table>
</file>

<file path=xl/tables/table53.xml><?xml version="1.0" encoding="utf-8"?>
<table xmlns="http://schemas.openxmlformats.org/spreadsheetml/2006/main" id="49" name="Expense310" displayName="Expense310" ref="A20:D24" totalsRowCount="1" headerRowDxfId="103">
  <autoFilter ref="A20:D23"/>
  <tableColumns count="4">
    <tableColumn id="1" name="Date" totalsRowLabel="Subtotal" dataDxfId="102" totalsRowDxfId="101"/>
    <tableColumn id="2" name="PO#" totalsRowDxfId="100"/>
    <tableColumn id="3" name="Supplier/Description" totalsRowDxfId="99"/>
    <tableColumn id="5" name="Amount" totalsRowFunction="sum" totalsRowDxfId="98" dataCellStyle="Comma"/>
  </tableColumns>
  <tableStyleInfo name="TableStyleLight18" showFirstColumn="0" showLastColumn="0" showRowStripes="0" showColumnStripes="0"/>
</table>
</file>

<file path=xl/tables/table54.xml><?xml version="1.0" encoding="utf-8"?>
<table xmlns="http://schemas.openxmlformats.org/spreadsheetml/2006/main" id="50" name="Expense410" displayName="Expense410" ref="A27:D30" totalsRowCount="1" headerRowDxfId="97">
  <autoFilter ref="A27:D29"/>
  <tableColumns count="4">
    <tableColumn id="1" name="Date" totalsRowLabel="Subtotal" dataDxfId="96" totalsRowDxfId="95"/>
    <tableColumn id="2" name="PO#" totalsRowDxfId="94"/>
    <tableColumn id="3" name="Supplier/Description" totalsRowDxfId="93"/>
    <tableColumn id="5" name="Amount" totalsRowFunction="sum" totalsRowDxfId="92" dataCellStyle="Comma"/>
  </tableColumns>
  <tableStyleInfo name="TableStyleLight19" showFirstColumn="0" showLastColumn="0" showRowStripes="0" showColumnStripes="0"/>
</table>
</file>

<file path=xl/tables/table55.xml><?xml version="1.0" encoding="utf-8"?>
<table xmlns="http://schemas.openxmlformats.org/spreadsheetml/2006/main" id="51" name="Expense510" displayName="Expense510" ref="A33:D36" totalsRowCount="1" headerRowDxfId="91" dataDxfId="90" totalsRowDxfId="89">
  <autoFilter ref="A33:D35"/>
  <tableColumns count="4">
    <tableColumn id="1" name="Date" totalsRowLabel="Subtotal" dataDxfId="88" totalsRowDxfId="87"/>
    <tableColumn id="2" name="PO#" dataDxfId="86" totalsRowDxfId="85"/>
    <tableColumn id="3" name="Supplier/Description" dataDxfId="84" totalsRowDxfId="83"/>
    <tableColumn id="5" name="Amount" totalsRowFunction="sum" dataDxfId="82" totalsRowDxfId="81" dataCellStyle="Comma"/>
  </tableColumns>
  <tableStyleInfo name="TableStyleLight20" showFirstColumn="0" showLastColumn="0" showRowStripes="0" showColumnStripes="0"/>
</table>
</file>

<file path=xl/tables/table56.xml><?xml version="1.0" encoding="utf-8"?>
<table xmlns="http://schemas.openxmlformats.org/spreadsheetml/2006/main" id="52" name="Expense111" displayName="Expense111" ref="A5:D10" totalsRowCount="1" headerRowDxfId="80">
  <autoFilter ref="A5:D9"/>
  <tableColumns count="4">
    <tableColumn id="1" name="Date" totalsRowLabel="Subtotal" dataDxfId="79" totalsRowDxfId="78"/>
    <tableColumn id="2" name="PO#" totalsRowDxfId="77"/>
    <tableColumn id="3" name="Supplier/Description" totalsRowDxfId="76"/>
    <tableColumn id="5" name="Amount" totalsRowFunction="sum" totalsRowDxfId="75" dataCellStyle="Comma"/>
  </tableColumns>
  <tableStyleInfo name="TableStyleLight16" showFirstColumn="0" showLastColumn="0" showRowStripes="0" showColumnStripes="0"/>
</table>
</file>

<file path=xl/tables/table57.xml><?xml version="1.0" encoding="utf-8"?>
<table xmlns="http://schemas.openxmlformats.org/spreadsheetml/2006/main" id="53" name="Expense211" displayName="Expense211" ref="A13:D17" totalsRowCount="1" headerRowDxfId="74" dataDxfId="73" totalsRowDxfId="72">
  <autoFilter ref="A13:D16"/>
  <tableColumns count="4">
    <tableColumn id="1" name="Date" totalsRowLabel="Subtotal" dataDxfId="71" totalsRowDxfId="70"/>
    <tableColumn id="2" name="PO#" dataDxfId="69" totalsRowDxfId="68"/>
    <tableColumn id="3" name="Description" dataDxfId="67" totalsRowDxfId="66"/>
    <tableColumn id="5" name="Amount" totalsRowFunction="sum" dataDxfId="65" totalsRowDxfId="64" dataCellStyle="Comma"/>
  </tableColumns>
  <tableStyleInfo name="TableStyleLight17" showFirstColumn="0" showLastColumn="0" showRowStripes="0" showColumnStripes="0"/>
</table>
</file>

<file path=xl/tables/table58.xml><?xml version="1.0" encoding="utf-8"?>
<table xmlns="http://schemas.openxmlformats.org/spreadsheetml/2006/main" id="54" name="Expense311" displayName="Expense311" ref="A20:D24" totalsRowCount="1" headerRowDxfId="63">
  <autoFilter ref="A20:D23"/>
  <tableColumns count="4">
    <tableColumn id="1" name="Date" totalsRowLabel="Subtotal" dataDxfId="62" totalsRowDxfId="61"/>
    <tableColumn id="2" name="PO#" totalsRowDxfId="60"/>
    <tableColumn id="3" name="Supplier/Description" totalsRowDxfId="59"/>
    <tableColumn id="5" name="Amount" totalsRowFunction="sum" totalsRowDxfId="58" dataCellStyle="Comma"/>
  </tableColumns>
  <tableStyleInfo name="TableStyleLight18" showFirstColumn="0" showLastColumn="0" showRowStripes="0" showColumnStripes="0"/>
</table>
</file>

<file path=xl/tables/table59.xml><?xml version="1.0" encoding="utf-8"?>
<table xmlns="http://schemas.openxmlformats.org/spreadsheetml/2006/main" id="55" name="Expense411" displayName="Expense411" ref="A27:D30" totalsRowCount="1" headerRowDxfId="57">
  <autoFilter ref="A27:D29"/>
  <tableColumns count="4">
    <tableColumn id="1" name="Date" totalsRowLabel="Subtotal" dataDxfId="56" totalsRowDxfId="55"/>
    <tableColumn id="2" name="PO#" totalsRowDxfId="54"/>
    <tableColumn id="3" name="Supplier/Description" totalsRowDxfId="53"/>
    <tableColumn id="5" name="Amount" totalsRowFunction="sum" totalsRowDxfId="52" dataCellStyle="Comma"/>
  </tableColumns>
  <tableStyleInfo name="TableStyleLight19" showFirstColumn="0" showLastColumn="0" showRowStripes="0" showColumnStripes="0"/>
</table>
</file>

<file path=xl/tables/table60.xml><?xml version="1.0" encoding="utf-8"?>
<table xmlns="http://schemas.openxmlformats.org/spreadsheetml/2006/main" id="56" name="Expense511" displayName="Expense511" ref="A33:D36" totalsRowCount="1" headerRowDxfId="51" dataDxfId="50" totalsRowDxfId="49">
  <autoFilter ref="A33:D35"/>
  <tableColumns count="4">
    <tableColumn id="1" name="Date" totalsRowLabel="Subtotal" dataDxfId="48" totalsRowDxfId="47"/>
    <tableColumn id="2" name="PO#" dataDxfId="46" totalsRowDxfId="45"/>
    <tableColumn id="3" name="Supplier/Description" dataDxfId="44" totalsRowDxfId="43"/>
    <tableColumn id="5" name="Amount" totalsRowFunction="sum" dataDxfId="42" totalsRowDxfId="41" dataCellStyle="Comma"/>
  </tableColumns>
  <tableStyleInfo name="TableStyleLight20" showFirstColumn="0" showLastColumn="0" showRowStripes="0" showColumnStripes="0"/>
</table>
</file>

<file path=xl/tables/table61.xml><?xml version="1.0" encoding="utf-8"?>
<table xmlns="http://schemas.openxmlformats.org/spreadsheetml/2006/main" id="57" name="Expense112" displayName="Expense112" ref="A5:D10" totalsRowCount="1" headerRowDxfId="40">
  <autoFilter ref="A5:D9"/>
  <tableColumns count="4">
    <tableColumn id="1" name="Date" totalsRowLabel="Subtotal" dataDxfId="39" totalsRowDxfId="38"/>
    <tableColumn id="2" name="PO#" totalsRowDxfId="37"/>
    <tableColumn id="3" name="Supplier/Description" totalsRowDxfId="36"/>
    <tableColumn id="5" name="Amount" totalsRowFunction="sum" totalsRowDxfId="35" dataCellStyle="Comma"/>
  </tableColumns>
  <tableStyleInfo name="TableStyleLight16" showFirstColumn="0" showLastColumn="0" showRowStripes="0" showColumnStripes="0"/>
</table>
</file>

<file path=xl/tables/table62.xml><?xml version="1.0" encoding="utf-8"?>
<table xmlns="http://schemas.openxmlformats.org/spreadsheetml/2006/main" id="58" name="Expense212" displayName="Expense212" ref="A13:D17" totalsRowCount="1" headerRowDxfId="34" dataDxfId="33" totalsRowDxfId="32">
  <autoFilter ref="A13:D16"/>
  <tableColumns count="4">
    <tableColumn id="1" name="Date" totalsRowLabel="Subtotal" dataDxfId="31" totalsRowDxfId="30"/>
    <tableColumn id="2" name="PO#" dataDxfId="29" totalsRowDxfId="28"/>
    <tableColumn id="3" name="Description" dataDxfId="27" totalsRowDxfId="26"/>
    <tableColumn id="5" name="Amount" totalsRowFunction="sum" dataDxfId="25" totalsRowDxfId="24" dataCellStyle="Comma"/>
  </tableColumns>
  <tableStyleInfo name="TableStyleLight17" showFirstColumn="0" showLastColumn="0" showRowStripes="0" showColumnStripes="0"/>
</table>
</file>

<file path=xl/tables/table63.xml><?xml version="1.0" encoding="utf-8"?>
<table xmlns="http://schemas.openxmlformats.org/spreadsheetml/2006/main" id="59" name="Expense312" displayName="Expense312" ref="A20:D24" totalsRowCount="1" headerRowDxfId="23">
  <autoFilter ref="A20:D23"/>
  <tableColumns count="4">
    <tableColumn id="1" name="Date" totalsRowLabel="Subtotal" dataDxfId="22" totalsRowDxfId="21"/>
    <tableColumn id="2" name="PO#" totalsRowDxfId="20"/>
    <tableColumn id="3" name="Supplier/Description" totalsRowDxfId="19"/>
    <tableColumn id="5" name="Amount" totalsRowFunction="sum" totalsRowDxfId="18" dataCellStyle="Comma"/>
  </tableColumns>
  <tableStyleInfo name="TableStyleLight18" showFirstColumn="0" showLastColumn="0" showRowStripes="0" showColumnStripes="0"/>
</table>
</file>

<file path=xl/tables/table64.xml><?xml version="1.0" encoding="utf-8"?>
<table xmlns="http://schemas.openxmlformats.org/spreadsheetml/2006/main" id="60" name="Expense412" displayName="Expense412" ref="A27:D30" totalsRowCount="1" headerRowDxfId="17">
  <autoFilter ref="A27:D29"/>
  <tableColumns count="4">
    <tableColumn id="1" name="Date" totalsRowLabel="Subtotal" dataDxfId="16" totalsRowDxfId="15"/>
    <tableColumn id="2" name="PO#" totalsRowDxfId="14"/>
    <tableColumn id="3" name="Supplier/Description" totalsRowDxfId="13"/>
    <tableColumn id="5" name="Amount" totalsRowFunction="sum" totalsRowDxfId="12" dataCellStyle="Comma"/>
  </tableColumns>
  <tableStyleInfo name="TableStyleLight19" showFirstColumn="0" showLastColumn="0" showRowStripes="0" showColumnStripes="0"/>
</table>
</file>

<file path=xl/tables/table65.xml><?xml version="1.0" encoding="utf-8"?>
<table xmlns="http://schemas.openxmlformats.org/spreadsheetml/2006/main" id="61" name="Expense512" displayName="Expense512" ref="A33:D36" totalsRowCount="1" headerRowDxfId="11" dataDxfId="10" totalsRowDxfId="9">
  <autoFilter ref="A33:D35"/>
  <tableColumns count="4">
    <tableColumn id="1" name="Date" totalsRowLabel="Subtotal" dataDxfId="8" totalsRowDxfId="7"/>
    <tableColumn id="2" name="PO#" dataDxfId="6" totalsRowDxfId="5"/>
    <tableColumn id="3" name="Supplier/Description" dataDxfId="4" totalsRowDxfId="3"/>
    <tableColumn id="5" name="Amount" totalsRowFunction="sum" dataDxfId="2" totalsRowDxfId="1" dataCellStyle="Comma"/>
  </tableColumns>
  <tableStyleInfo name="TableStyleLight20" showFirstColumn="0" showLastColumn="0" showRowStripes="0" showColumnStripes="0"/>
</table>
</file>

<file path=xl/theme/theme1.xml><?xml version="1.0" encoding="utf-8"?>
<a:theme xmlns:a="http://schemas.openxmlformats.org/drawingml/2006/main" name="Technic">
  <a:themeElements>
    <a:clrScheme name="Technic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Technic">
      <a:majorFont>
        <a:latin typeface="Franklin Gothic Book"/>
        <a:ea typeface=""/>
        <a:cs typeface=""/>
        <a:font script="Jpan" typeface="ＭＳ Ｐゴシック"/>
        <a:font script="Hang" typeface="HY견고딕"/>
        <a:font script="Hans" typeface="宋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HGｺﾞｼｯｸM"/>
        <a:font script="Hang" typeface="HY중고딕"/>
        <a:font script="Hans" typeface="黑体"/>
        <a:font script="Hant" typeface="微軟正黑體"/>
        <a:font script="Arab" typeface="Tahoma"/>
        <a:font script="Hebr" typeface="Levenim MT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chnic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</a:schemeClr>
            </a:gs>
            <a:gs pos="68000">
              <a:schemeClr val="phClr">
                <a:tint val="77000"/>
              </a:schemeClr>
            </a:gs>
            <a:gs pos="81000">
              <a:schemeClr val="phClr">
                <a:tint val="79000"/>
              </a:schemeClr>
            </a:gs>
            <a:gs pos="86000">
              <a:schemeClr val="phClr">
                <a:tint val="73000"/>
              </a:schemeClr>
            </a:gs>
            <a:gs pos="100000">
              <a:schemeClr val="phClr">
                <a:tint val="3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3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shade val="57000"/>
                <a:satMod val="120000"/>
              </a:schemeClr>
            </a:gs>
            <a:gs pos="80000">
              <a:schemeClr val="phClr">
                <a:shade val="56000"/>
                <a:satMod val="145000"/>
              </a:schemeClr>
            </a:gs>
            <a:gs pos="88000">
              <a:schemeClr val="phClr">
                <a:shade val="63000"/>
                <a:satMod val="160000"/>
              </a:schemeClr>
            </a:gs>
            <a:gs pos="100000">
              <a:schemeClr val="phClr">
                <a:tint val="99555"/>
                <a:satMod val="155000"/>
              </a:schemeClr>
            </a:gs>
          </a:gsLst>
          <a:lin ang="5400000" scaled="1"/>
        </a:gradFill>
      </a:fillStyleLst>
      <a:lnStyleLst>
        <a:ln w="9525" cap="flat" cmpd="sng" algn="ctr">
          <a:solidFill>
            <a:schemeClr val="phClr">
              <a:shade val="60000"/>
              <a:satMod val="30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00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62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harsh" dir="t">
              <a:rot lat="6000000" lon="6000000" rev="0"/>
            </a:lightRig>
          </a:scene3d>
          <a:sp3d contourW="10000" prstMaterial="metal">
            <a:bevelT w="20000" h="9000" prst="softRound"/>
            <a:contourClr>
              <a:schemeClr val="phClr">
                <a:shade val="30000"/>
                <a:satMod val="2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50000"/>
              </a:schemeClr>
            </a:gs>
            <a:gs pos="30000">
              <a:schemeClr val="phClr">
                <a:shade val="60000"/>
                <a:satMod val="150000"/>
              </a:schemeClr>
            </a:gs>
            <a:gs pos="100000">
              <a:schemeClr val="phClr">
                <a:tint val="83000"/>
                <a:satMod val="200000"/>
              </a:schemeClr>
            </a:gs>
          </a:gsLst>
          <a:lin ang="13000000" scaled="0"/>
        </a:gra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60000" t="50000" r="4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0.xml"/><Relationship Id="rId5" Type="http://schemas.openxmlformats.org/officeDocument/2006/relationships/table" Target="../tables/table19.xml"/><Relationship Id="rId4" Type="http://schemas.openxmlformats.org/officeDocument/2006/relationships/table" Target="../tables/table1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25.xml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30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35.xml"/><Relationship Id="rId5" Type="http://schemas.openxmlformats.org/officeDocument/2006/relationships/table" Target="../tables/table34.xml"/><Relationship Id="rId4" Type="http://schemas.openxmlformats.org/officeDocument/2006/relationships/table" Target="../tables/table3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40.xml"/><Relationship Id="rId5" Type="http://schemas.openxmlformats.org/officeDocument/2006/relationships/table" Target="../tables/table39.xml"/><Relationship Id="rId4" Type="http://schemas.openxmlformats.org/officeDocument/2006/relationships/table" Target="../tables/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table" Target="../tables/table41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45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7.xml"/><Relationship Id="rId2" Type="http://schemas.openxmlformats.org/officeDocument/2006/relationships/table" Target="../tables/table46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50.xml"/><Relationship Id="rId5" Type="http://schemas.openxmlformats.org/officeDocument/2006/relationships/table" Target="../tables/table49.xml"/><Relationship Id="rId4" Type="http://schemas.openxmlformats.org/officeDocument/2006/relationships/table" Target="../tables/table4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2.xml"/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12.bin"/><Relationship Id="rId6" Type="http://schemas.openxmlformats.org/officeDocument/2006/relationships/table" Target="../tables/table55.xml"/><Relationship Id="rId5" Type="http://schemas.openxmlformats.org/officeDocument/2006/relationships/table" Target="../tables/table54.xml"/><Relationship Id="rId4" Type="http://schemas.openxmlformats.org/officeDocument/2006/relationships/table" Target="../tables/table5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table" Target="../tables/table56.xml"/><Relationship Id="rId1" Type="http://schemas.openxmlformats.org/officeDocument/2006/relationships/printerSettings" Target="../printerSettings/printerSettings13.bin"/><Relationship Id="rId6" Type="http://schemas.openxmlformats.org/officeDocument/2006/relationships/table" Target="../tables/table60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2.xml"/><Relationship Id="rId2" Type="http://schemas.openxmlformats.org/officeDocument/2006/relationships/table" Target="../tables/table61.xml"/><Relationship Id="rId1" Type="http://schemas.openxmlformats.org/officeDocument/2006/relationships/printerSettings" Target="../printerSettings/printerSettings14.bin"/><Relationship Id="rId6" Type="http://schemas.openxmlformats.org/officeDocument/2006/relationships/table" Target="../tables/table65.xml"/><Relationship Id="rId5" Type="http://schemas.openxmlformats.org/officeDocument/2006/relationships/table" Target="../tables/table64.xml"/><Relationship Id="rId4" Type="http://schemas.openxmlformats.org/officeDocument/2006/relationships/table" Target="../tables/table6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4" zoomScale="80" zoomScaleNormal="80" workbookViewId="0">
      <selection activeCell="D7" sqref="D7"/>
    </sheetView>
  </sheetViews>
  <sheetFormatPr defaultRowHeight="14.25" x14ac:dyDescent="0.2"/>
  <cols>
    <col min="2" max="6" width="13.75" customWidth="1"/>
    <col min="7" max="7" width="9.875" customWidth="1"/>
    <col min="9" max="15" width="24" customWidth="1"/>
  </cols>
  <sheetData>
    <row r="1" spans="1:13" s="36" customFormat="1" ht="42" customHeight="1" x14ac:dyDescent="0.2">
      <c r="A1" s="77" t="s">
        <v>25</v>
      </c>
      <c r="B1" s="77"/>
      <c r="C1" s="77"/>
      <c r="D1" s="77"/>
      <c r="E1" s="77"/>
      <c r="F1" s="77"/>
      <c r="I1" s="54"/>
      <c r="J1" s="54"/>
      <c r="K1" s="54"/>
      <c r="L1" s="54"/>
      <c r="M1" s="54"/>
    </row>
    <row r="2" spans="1:13" ht="117" customHeight="1" thickBot="1" x14ac:dyDescent="0.3">
      <c r="A2" s="18" t="s">
        <v>19</v>
      </c>
      <c r="B2" s="19" t="s">
        <v>47</v>
      </c>
      <c r="C2" s="19" t="s">
        <v>48</v>
      </c>
      <c r="D2" s="19" t="s">
        <v>49</v>
      </c>
      <c r="E2" s="19" t="s">
        <v>50</v>
      </c>
      <c r="F2" s="19" t="s">
        <v>51</v>
      </c>
      <c r="G2" s="7"/>
      <c r="I2" s="55"/>
      <c r="J2" s="55"/>
      <c r="K2" s="55"/>
      <c r="L2" s="55"/>
      <c r="M2" s="55"/>
    </row>
    <row r="3" spans="1:13" ht="19.5" customHeight="1" x14ac:dyDescent="0.25">
      <c r="A3" s="20" t="s">
        <v>7</v>
      </c>
      <c r="B3" s="24">
        <f>SUBTOTAL(109,Expense11[Amount])</f>
        <v>100</v>
      </c>
      <c r="C3" s="24">
        <f>SUBTOTAL(109,Expense21[Amount])</f>
        <v>200</v>
      </c>
      <c r="D3" s="24">
        <f>SUBTOTAL(109,Expense31[Amount])</f>
        <v>300</v>
      </c>
      <c r="E3" s="24">
        <f>SUBTOTAL(109,Expense41[Amount])</f>
        <v>400</v>
      </c>
      <c r="F3" s="30">
        <f>SUBTOTAL(109,Expense51[Amount])</f>
        <v>500</v>
      </c>
      <c r="G3" s="8"/>
    </row>
    <row r="4" spans="1:13" ht="19.5" customHeight="1" x14ac:dyDescent="0.25">
      <c r="A4" s="18" t="s">
        <v>8</v>
      </c>
      <c r="B4" s="25">
        <f>SUBTOTAL(109,Expense12[Amount])</f>
        <v>200</v>
      </c>
      <c r="C4" s="25">
        <f>SUBTOTAL(109,Expense22[Amount])</f>
        <v>200</v>
      </c>
      <c r="D4" s="25">
        <f>SUBTOTAL(109,Expense32[Amount])</f>
        <v>300</v>
      </c>
      <c r="E4" s="25">
        <f>SUBTOTAL(109,Expense42[Amount])</f>
        <v>400</v>
      </c>
      <c r="F4" s="31">
        <f>SUBTOTAL(109,Expense52[Amount])</f>
        <v>500</v>
      </c>
      <c r="G4" s="8"/>
    </row>
    <row r="5" spans="1:13" ht="19.5" customHeight="1" x14ac:dyDescent="0.25">
      <c r="A5" s="18" t="s">
        <v>9</v>
      </c>
      <c r="B5" s="25">
        <f>SUBTOTAL(109,Expense13[Amount])</f>
        <v>0</v>
      </c>
      <c r="C5" s="25">
        <f>SUBTOTAL(109,Expense23[Amount])</f>
        <v>544</v>
      </c>
      <c r="D5" s="25">
        <f>SUBTOTAL(109,Expense33[Amount])</f>
        <v>4324</v>
      </c>
      <c r="E5" s="25">
        <f>SUBTOTAL(109,Expense43[Amount])</f>
        <v>581.5</v>
      </c>
      <c r="F5" s="31">
        <f>SUBTOTAL(109,Expense53[Amount])</f>
        <v>4748</v>
      </c>
      <c r="G5" s="8"/>
    </row>
    <row r="6" spans="1:13" ht="19.5" customHeight="1" x14ac:dyDescent="0.25">
      <c r="A6" s="18" t="s">
        <v>108</v>
      </c>
      <c r="B6" s="25">
        <f>Expense1310[[#Totals],[Amount]]</f>
        <v>0</v>
      </c>
      <c r="C6" s="25"/>
      <c r="D6" s="25">
        <f>Expense3364[[#Totals],[Amount]]</f>
        <v>2462.25</v>
      </c>
      <c r="E6" s="25"/>
      <c r="F6" s="31"/>
      <c r="G6" s="8"/>
    </row>
    <row r="7" spans="1:13" ht="19.5" customHeight="1" x14ac:dyDescent="0.25">
      <c r="A7" s="18" t="s">
        <v>10</v>
      </c>
      <c r="B7" s="25">
        <f>SUBTOTAL(109,Expense14[Amount])</f>
        <v>400</v>
      </c>
      <c r="C7" s="25">
        <f>SUBTOTAL(109,Expense24[Amount])</f>
        <v>200</v>
      </c>
      <c r="D7" s="25">
        <f>SUBTOTAL(109,Expense34[Amount])</f>
        <v>300</v>
      </c>
      <c r="E7" s="25">
        <f>SUBTOTAL(109,Expense44[Amount])</f>
        <v>400</v>
      </c>
      <c r="F7" s="31">
        <f>SUBTOTAL(109,Expense54[Amount])</f>
        <v>500</v>
      </c>
      <c r="G7" s="8"/>
    </row>
    <row r="8" spans="1:13" ht="19.5" customHeight="1" x14ac:dyDescent="0.25">
      <c r="A8" s="18" t="s">
        <v>11</v>
      </c>
      <c r="B8" s="25">
        <f>SUBTOTAL(109,Expense15[Amount])</f>
        <v>500</v>
      </c>
      <c r="C8" s="25">
        <f>SUBTOTAL(109,Expense25[Amount])</f>
        <v>200</v>
      </c>
      <c r="D8" s="25">
        <f>SUBTOTAL(109,Expense35[Amount])</f>
        <v>300</v>
      </c>
      <c r="E8" s="25">
        <f>SUBTOTAL(109,Expense45[Amount])</f>
        <v>400</v>
      </c>
      <c r="F8" s="31">
        <f>SUBTOTAL(109,Expense55[Amount])</f>
        <v>500</v>
      </c>
      <c r="G8" s="8"/>
    </row>
    <row r="9" spans="1:13" ht="19.5" customHeight="1" x14ac:dyDescent="0.25">
      <c r="A9" s="18" t="s">
        <v>12</v>
      </c>
      <c r="B9" s="25">
        <f>SUBTOTAL(109,Expense16[Amount])</f>
        <v>600</v>
      </c>
      <c r="C9" s="25">
        <f>SUBTOTAL(109,Expense26[Amount])</f>
        <v>200</v>
      </c>
      <c r="D9" s="25">
        <f>SUBTOTAL(109,Expense36[Amount])</f>
        <v>300</v>
      </c>
      <c r="E9" s="25">
        <f>SUBTOTAL(109,Expense46[Amount])</f>
        <v>400</v>
      </c>
      <c r="F9" s="31">
        <f>SUBTOTAL(109,Expense56[Amount])</f>
        <v>500</v>
      </c>
      <c r="G9" s="8"/>
    </row>
    <row r="10" spans="1:13" ht="19.5" customHeight="1" x14ac:dyDescent="0.25">
      <c r="A10" s="18" t="s">
        <v>13</v>
      </c>
      <c r="B10" s="25">
        <f>SUBTOTAL(109,Expense17[Amount])</f>
        <v>700</v>
      </c>
      <c r="C10" s="25">
        <f>SUBTOTAL(109,Expense27[Amount])</f>
        <v>200</v>
      </c>
      <c r="D10" s="25">
        <f>SUBTOTAL(109,Expense37[Amount])</f>
        <v>300</v>
      </c>
      <c r="E10" s="25">
        <f>SUBTOTAL(109,Expense47[Amount])</f>
        <v>400</v>
      </c>
      <c r="F10" s="31">
        <f>SUBTOTAL(109,Expense57[Amount])</f>
        <v>500</v>
      </c>
      <c r="G10" s="8"/>
    </row>
    <row r="11" spans="1:13" ht="19.5" customHeight="1" x14ac:dyDescent="0.25">
      <c r="A11" s="18" t="s">
        <v>14</v>
      </c>
      <c r="B11" s="25">
        <f>SUBTOTAL(109,Expense18[Amount])</f>
        <v>800</v>
      </c>
      <c r="C11" s="25">
        <f>SUBTOTAL(109,Expense28[Amount])</f>
        <v>200</v>
      </c>
      <c r="D11" s="25">
        <f>SUBTOTAL(109,Expense38[Amount])</f>
        <v>300</v>
      </c>
      <c r="E11" s="25">
        <f>SUBTOTAL(109,Expense48[Amount])</f>
        <v>400</v>
      </c>
      <c r="F11" s="31">
        <f>SUBTOTAL(109,Expense58[Amount])</f>
        <v>500</v>
      </c>
      <c r="G11" s="8"/>
    </row>
    <row r="12" spans="1:13" ht="19.5" customHeight="1" x14ac:dyDescent="0.25">
      <c r="A12" s="18" t="s">
        <v>15</v>
      </c>
      <c r="B12" s="25">
        <f>SUBTOTAL(109,Expense19[Amount])</f>
        <v>900</v>
      </c>
      <c r="C12" s="25">
        <f>SUBTOTAL(109,Expense29[Amount])</f>
        <v>200</v>
      </c>
      <c r="D12" s="25">
        <f>SUBTOTAL(109,Expense39[Amount])</f>
        <v>300</v>
      </c>
      <c r="E12" s="25">
        <f>SUBTOTAL(109,Expense49[Amount])</f>
        <v>400</v>
      </c>
      <c r="F12" s="31">
        <f>SUBTOTAL(109,Expense59[Amount])</f>
        <v>500</v>
      </c>
      <c r="G12" s="8"/>
    </row>
    <row r="13" spans="1:13" ht="19.5" customHeight="1" x14ac:dyDescent="0.25">
      <c r="A13" s="18" t="s">
        <v>16</v>
      </c>
      <c r="B13" s="25">
        <f>SUBTOTAL(109,Expense110[Amount])</f>
        <v>1000</v>
      </c>
      <c r="C13" s="25">
        <f>SUBTOTAL(109,Expense210[Amount])</f>
        <v>200</v>
      </c>
      <c r="D13" s="25">
        <f>SUBTOTAL(109,Expense310[Amount])</f>
        <v>300</v>
      </c>
      <c r="E13" s="25">
        <f>SUBTOTAL(109,Expense410[Amount])</f>
        <v>400</v>
      </c>
      <c r="F13" s="31">
        <f>SUBTOTAL(109,Expense510[Amount])</f>
        <v>500</v>
      </c>
      <c r="G13" s="8"/>
    </row>
    <row r="14" spans="1:13" ht="19.5" customHeight="1" x14ac:dyDescent="0.25">
      <c r="A14" s="18" t="s">
        <v>17</v>
      </c>
      <c r="B14" s="25">
        <f>SUBTOTAL(109,Expense111[Amount])</f>
        <v>1100</v>
      </c>
      <c r="C14" s="25">
        <f>SUBTOTAL(109,Expense211[Amount])</f>
        <v>200</v>
      </c>
      <c r="D14" s="25">
        <f>SUBTOTAL(109,Expense311[Amount])</f>
        <v>300</v>
      </c>
      <c r="E14" s="25">
        <f>SUBTOTAL(109,Expense411[Amount])</f>
        <v>400</v>
      </c>
      <c r="F14" s="31">
        <f>SUBTOTAL(109,Expense511[Amount])</f>
        <v>500</v>
      </c>
      <c r="G14" s="8"/>
    </row>
    <row r="15" spans="1:13" ht="19.5" customHeight="1" thickBot="1" x14ac:dyDescent="0.3">
      <c r="A15" s="18" t="s">
        <v>18</v>
      </c>
      <c r="B15" s="25">
        <f>SUBTOTAL(109,Expense112[Amount])</f>
        <v>1200</v>
      </c>
      <c r="C15" s="25">
        <f>SUBTOTAL(109,Expense212[Amount])</f>
        <v>200</v>
      </c>
      <c r="D15" s="27">
        <f>SUBTOTAL(109,Expense312[Amount])</f>
        <v>300</v>
      </c>
      <c r="E15" s="27">
        <f>SUBTOTAL(109,Expense412[Amount])</f>
        <v>400</v>
      </c>
      <c r="F15" s="32">
        <f>SUBTOTAL(109,Expense512[Amount])</f>
        <v>500</v>
      </c>
      <c r="G15" s="8"/>
    </row>
    <row r="16" spans="1:13" ht="19.5" customHeight="1" thickTop="1" x14ac:dyDescent="0.25">
      <c r="A16" s="21" t="s">
        <v>6</v>
      </c>
      <c r="B16" s="26">
        <f>SUM(B3:B15)</f>
        <v>7500</v>
      </c>
      <c r="C16" s="26">
        <f>SUM(C3:C15)</f>
        <v>2744</v>
      </c>
      <c r="D16" s="28">
        <f>SUM(D3:D15)</f>
        <v>10086.25</v>
      </c>
      <c r="E16" s="29">
        <f>SUM(E3:E15)</f>
        <v>4981.5</v>
      </c>
      <c r="F16" s="33">
        <f>SUM(F3:F15)</f>
        <v>10248</v>
      </c>
      <c r="G16" s="8"/>
    </row>
    <row r="17" spans="1:10" ht="45" customHeight="1" thickBot="1" x14ac:dyDescent="0.3">
      <c r="A17" s="4" t="s">
        <v>20</v>
      </c>
      <c r="B17" s="14"/>
      <c r="C17" s="15"/>
      <c r="D17" s="22"/>
      <c r="E17" s="23"/>
      <c r="F17" s="15"/>
      <c r="G17" s="8"/>
    </row>
    <row r="18" spans="1:10" ht="12" customHeight="1" thickTop="1" x14ac:dyDescent="0.2"/>
    <row r="20" spans="1:10" x14ac:dyDescent="0.2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">
      <c r="A21" s="5"/>
      <c r="B21" s="5"/>
      <c r="C21" s="5"/>
      <c r="G21" s="5"/>
      <c r="H21" s="5"/>
      <c r="I21" s="5"/>
      <c r="J21" s="5"/>
    </row>
    <row r="22" spans="1:10" x14ac:dyDescent="0.2">
      <c r="A22" s="5"/>
      <c r="B22" s="5"/>
      <c r="C22" s="5"/>
      <c r="G22" s="5"/>
      <c r="H22" s="5"/>
      <c r="I22" s="5"/>
      <c r="J22" s="5"/>
    </row>
    <row r="23" spans="1:10" x14ac:dyDescent="0.2">
      <c r="G23" s="5"/>
    </row>
    <row r="24" spans="1:10" x14ac:dyDescent="0.2">
      <c r="G24" s="5"/>
    </row>
    <row r="25" spans="1:10" x14ac:dyDescent="0.2">
      <c r="G25" s="5"/>
    </row>
    <row r="26" spans="1:10" x14ac:dyDescent="0.2">
      <c r="G26" s="5"/>
    </row>
    <row r="27" spans="1:10" x14ac:dyDescent="0.2">
      <c r="G27" s="5"/>
    </row>
    <row r="28" spans="1:10" x14ac:dyDescent="0.2">
      <c r="G28" s="5"/>
    </row>
    <row r="29" spans="1:10" x14ac:dyDescent="0.2">
      <c r="G29" s="5"/>
    </row>
    <row r="30" spans="1:10" x14ac:dyDescent="0.2">
      <c r="G30" s="5"/>
    </row>
    <row r="31" spans="1:10" x14ac:dyDescent="0.2">
      <c r="G31" s="5"/>
    </row>
    <row r="32" spans="1:10" x14ac:dyDescent="0.2">
      <c r="G32" s="5"/>
    </row>
    <row r="33" spans="1:10" x14ac:dyDescent="0.2">
      <c r="G33" s="5"/>
    </row>
    <row r="34" spans="1:10" x14ac:dyDescent="0.2">
      <c r="G34" s="5"/>
    </row>
    <row r="35" spans="1:10" x14ac:dyDescent="0.2">
      <c r="G35" s="5"/>
    </row>
    <row r="36" spans="1:10" x14ac:dyDescent="0.2">
      <c r="G36" s="5"/>
    </row>
    <row r="37" spans="1:10" x14ac:dyDescent="0.2">
      <c r="G37" s="5"/>
      <c r="H37" s="5"/>
      <c r="I37" s="5"/>
      <c r="J37" s="5"/>
    </row>
    <row r="38" spans="1:10" x14ac:dyDescent="0.2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x14ac:dyDescent="0.2">
      <c r="A40" s="5"/>
      <c r="B40" s="5"/>
      <c r="C40" s="5"/>
      <c r="D40" s="5"/>
      <c r="E40" s="5"/>
      <c r="F40" s="5"/>
    </row>
  </sheetData>
  <mergeCells count="1">
    <mergeCell ref="A1:F1"/>
  </mergeCells>
  <conditionalFormatting sqref="H5:H6">
    <cfRule type="colorScale" priority="2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Trends'!B3:B15</xm:f>
              <xm:sqref>B17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Trends'!C3:C15</xm:f>
              <xm:sqref>C17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Trends'!D3:D15</xm:f>
              <xm:sqref>D17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Trends'!E3:E15</xm:f>
              <xm:sqref>E17</xm:sqref>
            </x14:sparkline>
          </x14:sparklines>
        </x14:sparklineGroup>
        <x14:sparklineGroup type="column" displayEmptyCellsAs="gap" markers="1" high="1" low="1">
          <x14:colorSeries rgb="FF5687C2"/>
          <x14:colorNegative rgb="FFFFB620"/>
          <x14:colorAxis rgb="FF000000"/>
          <x14:colorMarkers rgb="FFD70077"/>
          <x14:colorFirst rgb="FF777777"/>
          <x14:colorLast rgb="FF359CEB"/>
          <x14:colorHigh rgb="FF56BE79"/>
          <x14:colorLow rgb="FFFF5055"/>
          <x14:sparklines>
            <x14:sparkline>
              <xm:f>'Year Trends'!F3:F15</xm:f>
              <xm:sqref>F17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Normal="100" workbookViewId="0">
      <selection activeCell="C29" sqref="C29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36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8">
        <f>SUM(D12,D19,D26,D32,D38)</f>
        <v>1500</v>
      </c>
    </row>
    <row r="4" spans="1:4" ht="15" x14ac:dyDescent="0.25">
      <c r="A4" s="82" t="s">
        <v>47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40186</v>
      </c>
      <c r="B6" s="5"/>
      <c r="C6" s="5" t="s">
        <v>26</v>
      </c>
      <c r="D6" s="34">
        <v>100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10"/>
      <c r="B10" s="5"/>
      <c r="C10" s="5"/>
      <c r="D10" s="34"/>
    </row>
    <row r="11" spans="1:4" x14ac:dyDescent="0.2">
      <c r="A11" s="10"/>
      <c r="B11" s="5"/>
      <c r="C11" s="5"/>
      <c r="D11" s="34"/>
    </row>
    <row r="12" spans="1:4" x14ac:dyDescent="0.2">
      <c r="A12" s="5" t="s">
        <v>4</v>
      </c>
      <c r="B12" s="5"/>
      <c r="C12" s="5"/>
      <c r="D12" s="39">
        <f>SUBTOTAL(109,Expense11[Amount])</f>
        <v>100</v>
      </c>
    </row>
    <row r="13" spans="1:4" x14ac:dyDescent="0.2">
      <c r="A13" s="17" t="s">
        <v>23</v>
      </c>
      <c r="B13" s="5"/>
      <c r="C13" s="5"/>
      <c r="D13" s="5"/>
    </row>
    <row r="14" spans="1:4" ht="15" x14ac:dyDescent="0.25">
      <c r="A14" s="85" t="s">
        <v>32</v>
      </c>
      <c r="B14" s="86"/>
      <c r="C14" s="86"/>
      <c r="D14" s="87"/>
    </row>
    <row r="15" spans="1:4" x14ac:dyDescent="0.2">
      <c r="A15" s="11" t="s">
        <v>0</v>
      </c>
      <c r="B15" s="11" t="s">
        <v>3</v>
      </c>
      <c r="C15" s="11" t="s">
        <v>2</v>
      </c>
      <c r="D15" s="11" t="s">
        <v>21</v>
      </c>
    </row>
    <row r="16" spans="1:4" x14ac:dyDescent="0.2">
      <c r="A16" s="12">
        <v>40182</v>
      </c>
      <c r="B16" s="13"/>
      <c r="C16" s="13" t="s">
        <v>27</v>
      </c>
      <c r="D16" s="35">
        <v>200</v>
      </c>
    </row>
    <row r="17" spans="1:4" x14ac:dyDescent="0.2">
      <c r="A17" s="12"/>
      <c r="B17" s="13"/>
      <c r="C17" s="13"/>
      <c r="D17" s="35"/>
    </row>
    <row r="18" spans="1:4" x14ac:dyDescent="0.2">
      <c r="A18" s="12"/>
      <c r="B18" s="13"/>
      <c r="C18" s="13"/>
      <c r="D18" s="35"/>
    </row>
    <row r="19" spans="1:4" x14ac:dyDescent="0.2">
      <c r="A19" s="13" t="s">
        <v>4</v>
      </c>
      <c r="B19" s="13"/>
      <c r="C19" s="13"/>
      <c r="D19" s="35">
        <f>SUBTOTAL(109,Expense21[Amount])</f>
        <v>200</v>
      </c>
    </row>
    <row r="20" spans="1:4" x14ac:dyDescent="0.2">
      <c r="A20" s="17" t="s">
        <v>23</v>
      </c>
      <c r="B20" s="5"/>
      <c r="C20" s="5"/>
      <c r="D20" s="5"/>
    </row>
    <row r="21" spans="1:4" ht="15" x14ac:dyDescent="0.25">
      <c r="A21" s="88" t="s">
        <v>33</v>
      </c>
      <c r="B21" s="89"/>
      <c r="C21" s="89"/>
      <c r="D21" s="90"/>
    </row>
    <row r="22" spans="1:4" x14ac:dyDescent="0.2">
      <c r="A22" s="9" t="s">
        <v>0</v>
      </c>
      <c r="B22" s="9" t="s">
        <v>3</v>
      </c>
      <c r="C22" s="9" t="s">
        <v>1</v>
      </c>
      <c r="D22" s="9" t="s">
        <v>21</v>
      </c>
    </row>
    <row r="23" spans="1:4" x14ac:dyDescent="0.2">
      <c r="A23" s="10">
        <v>40180</v>
      </c>
      <c r="B23" s="5"/>
      <c r="C23" s="5" t="s">
        <v>28</v>
      </c>
      <c r="D23" s="34">
        <v>300</v>
      </c>
    </row>
    <row r="24" spans="1:4" x14ac:dyDescent="0.2">
      <c r="A24" s="10"/>
      <c r="B24" s="5"/>
      <c r="C24" s="5"/>
      <c r="D24" s="34"/>
    </row>
    <row r="25" spans="1:4" x14ac:dyDescent="0.2">
      <c r="A25" s="10"/>
      <c r="B25" s="5"/>
      <c r="C25" s="5"/>
      <c r="D25" s="34"/>
    </row>
    <row r="26" spans="1:4" x14ac:dyDescent="0.2">
      <c r="A26" s="5" t="s">
        <v>4</v>
      </c>
      <c r="B26" s="5"/>
      <c r="C26" s="5"/>
      <c r="D26" s="34">
        <f>SUBTOTAL(109,Expense31[Amount])</f>
        <v>300</v>
      </c>
    </row>
    <row r="27" spans="1:4" x14ac:dyDescent="0.2">
      <c r="A27" s="17" t="s">
        <v>23</v>
      </c>
      <c r="B27" s="5"/>
      <c r="C27" s="5"/>
      <c r="D27" s="5"/>
    </row>
    <row r="28" spans="1:4" ht="15" x14ac:dyDescent="0.25">
      <c r="A28" s="91" t="s">
        <v>34</v>
      </c>
      <c r="B28" s="92"/>
      <c r="C28" s="92"/>
      <c r="D28" s="93"/>
    </row>
    <row r="29" spans="1:4" x14ac:dyDescent="0.2">
      <c r="A29" s="9" t="s">
        <v>0</v>
      </c>
      <c r="B29" s="9" t="s">
        <v>3</v>
      </c>
      <c r="C29" s="9" t="s">
        <v>1</v>
      </c>
      <c r="D29" s="9" t="s">
        <v>21</v>
      </c>
    </row>
    <row r="30" spans="1:4" x14ac:dyDescent="0.2">
      <c r="A30" s="10">
        <v>40188</v>
      </c>
      <c r="B30" s="5"/>
      <c r="C30" s="5" t="s">
        <v>29</v>
      </c>
      <c r="D30" s="34">
        <v>400</v>
      </c>
    </row>
    <row r="31" spans="1:4" x14ac:dyDescent="0.2">
      <c r="A31" s="10"/>
      <c r="B31" s="5"/>
      <c r="C31" s="5"/>
      <c r="D31" s="34"/>
    </row>
    <row r="32" spans="1:4" x14ac:dyDescent="0.2">
      <c r="A32" s="5" t="s">
        <v>4</v>
      </c>
      <c r="B32" s="5"/>
      <c r="C32" s="5"/>
      <c r="D32" s="34">
        <f>SUBTOTAL(109,Expense41[Amount])</f>
        <v>400</v>
      </c>
    </row>
    <row r="33" spans="1:4" x14ac:dyDescent="0.2">
      <c r="A33" s="17" t="s">
        <v>24</v>
      </c>
      <c r="B33" s="5"/>
      <c r="C33" s="5"/>
      <c r="D33" s="5"/>
    </row>
    <row r="34" spans="1:4" ht="15" x14ac:dyDescent="0.25">
      <c r="A34" s="78" t="s">
        <v>35</v>
      </c>
      <c r="B34" s="79"/>
      <c r="C34" s="79"/>
      <c r="D34" s="80"/>
    </row>
    <row r="35" spans="1:4" x14ac:dyDescent="0.2">
      <c r="A35" s="11" t="s">
        <v>0</v>
      </c>
      <c r="B35" s="11" t="s">
        <v>3</v>
      </c>
      <c r="C35" s="11" t="s">
        <v>1</v>
      </c>
      <c r="D35" s="11" t="s">
        <v>21</v>
      </c>
    </row>
    <row r="36" spans="1:4" x14ac:dyDescent="0.2">
      <c r="A36" s="12">
        <v>40203</v>
      </c>
      <c r="B36" s="13"/>
      <c r="C36" s="13" t="s">
        <v>30</v>
      </c>
      <c r="D36" s="35">
        <v>500</v>
      </c>
    </row>
    <row r="37" spans="1:4" x14ac:dyDescent="0.2">
      <c r="A37" s="12"/>
      <c r="B37" s="13"/>
      <c r="C37" s="13"/>
      <c r="D37" s="35"/>
    </row>
    <row r="38" spans="1:4" x14ac:dyDescent="0.2">
      <c r="A38" s="13" t="s">
        <v>4</v>
      </c>
      <c r="B38" s="13"/>
      <c r="C38" s="13"/>
      <c r="D38" s="35">
        <f>SUBTOTAL(109,Expense51[Amount])</f>
        <v>500</v>
      </c>
    </row>
    <row r="39" spans="1:4" x14ac:dyDescent="0.2">
      <c r="D39" s="2"/>
    </row>
    <row r="41" spans="1:4" x14ac:dyDescent="0.2">
      <c r="D41" s="2"/>
    </row>
  </sheetData>
  <mergeCells count="6">
    <mergeCell ref="A34:D34"/>
    <mergeCell ref="A1:D1"/>
    <mergeCell ref="A4:D4"/>
    <mergeCell ref="A14:D14"/>
    <mergeCell ref="A21:D21"/>
    <mergeCell ref="A28:D28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Normal="100" workbookViewId="0">
      <selection activeCell="E17" sqref="E17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  <col min="5" max="5" width="13.375" customWidth="1"/>
  </cols>
  <sheetData>
    <row r="1" spans="1:5" s="36" customFormat="1" ht="34.5" customHeight="1" x14ac:dyDescent="0.2">
      <c r="A1" s="81" t="s">
        <v>22</v>
      </c>
      <c r="B1" s="81"/>
      <c r="C1" s="81"/>
      <c r="D1" s="81"/>
    </row>
    <row r="2" spans="1:5" ht="14.25" customHeight="1" x14ac:dyDescent="0.35">
      <c r="A2" s="16"/>
      <c r="B2" s="16"/>
      <c r="C2" s="16"/>
      <c r="D2" s="16"/>
    </row>
    <row r="3" spans="1:5" ht="23.25" customHeight="1" x14ac:dyDescent="0.35">
      <c r="A3" s="16"/>
      <c r="B3" s="16"/>
      <c r="C3" s="6" t="s">
        <v>5</v>
      </c>
      <c r="D3" s="37">
        <f>SUM(D10,D17,D24,D30,D36)</f>
        <v>1600</v>
      </c>
    </row>
    <row r="4" spans="1:5" s="1" customFormat="1" ht="15" customHeight="1" x14ac:dyDescent="0.25">
      <c r="A4" s="82" t="s">
        <v>31</v>
      </c>
      <c r="B4" s="83"/>
      <c r="C4" s="83"/>
      <c r="D4" s="84"/>
      <c r="E4"/>
    </row>
    <row r="5" spans="1:5" s="3" customFormat="1" ht="14.25" customHeight="1" x14ac:dyDescent="0.2">
      <c r="A5" s="9" t="s">
        <v>0</v>
      </c>
      <c r="B5" s="9" t="s">
        <v>3</v>
      </c>
      <c r="C5" s="9" t="s">
        <v>1</v>
      </c>
      <c r="D5" s="9" t="s">
        <v>21</v>
      </c>
      <c r="E5"/>
    </row>
    <row r="6" spans="1:5" ht="14.25" customHeight="1" x14ac:dyDescent="0.2">
      <c r="A6" s="10">
        <v>40217</v>
      </c>
      <c r="B6" s="5"/>
      <c r="C6" s="5" t="s">
        <v>26</v>
      </c>
      <c r="D6" s="34">
        <v>200</v>
      </c>
    </row>
    <row r="7" spans="1:5" ht="14.25" customHeight="1" x14ac:dyDescent="0.2">
      <c r="A7" s="10"/>
      <c r="B7" s="5"/>
      <c r="C7" s="5"/>
      <c r="D7" s="34"/>
    </row>
    <row r="8" spans="1:5" ht="14.25" customHeight="1" x14ac:dyDescent="0.2">
      <c r="A8" s="10"/>
      <c r="B8" s="5"/>
      <c r="C8" s="5"/>
      <c r="D8" s="34"/>
    </row>
    <row r="9" spans="1:5" ht="14.25" customHeight="1" x14ac:dyDescent="0.2">
      <c r="A9" s="10"/>
      <c r="B9" s="5"/>
      <c r="C9" s="5"/>
      <c r="D9" s="34"/>
    </row>
    <row r="10" spans="1:5" x14ac:dyDescent="0.2">
      <c r="A10" s="5" t="s">
        <v>4</v>
      </c>
      <c r="B10" s="5"/>
      <c r="C10" s="5"/>
      <c r="D10" s="34">
        <f>SUBTOTAL(109,Expense12[Amount])</f>
        <v>200</v>
      </c>
    </row>
    <row r="11" spans="1:5" ht="14.25" customHeight="1" x14ac:dyDescent="0.2">
      <c r="A11" s="17" t="s">
        <v>23</v>
      </c>
      <c r="B11" s="5"/>
      <c r="C11" s="5"/>
      <c r="D11" s="5"/>
    </row>
    <row r="12" spans="1:5" s="3" customFormat="1" ht="15" customHeight="1" x14ac:dyDescent="0.25">
      <c r="A12" s="85" t="s">
        <v>32</v>
      </c>
      <c r="B12" s="86"/>
      <c r="C12" s="86"/>
      <c r="D12" s="87"/>
      <c r="E12"/>
    </row>
    <row r="13" spans="1:5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5" x14ac:dyDescent="0.2">
      <c r="A14" s="12">
        <v>40213</v>
      </c>
      <c r="B14" s="13"/>
      <c r="C14" s="13" t="s">
        <v>27</v>
      </c>
      <c r="D14" s="35">
        <v>200</v>
      </c>
    </row>
    <row r="15" spans="1:5" x14ac:dyDescent="0.2">
      <c r="A15" s="12"/>
      <c r="B15" s="13"/>
      <c r="C15" s="13"/>
      <c r="D15" s="35"/>
    </row>
    <row r="16" spans="1:5" x14ac:dyDescent="0.2">
      <c r="A16" s="12"/>
      <c r="B16" s="13"/>
      <c r="C16" s="13"/>
      <c r="D16" s="35"/>
    </row>
    <row r="17" spans="1:5" s="1" customFormat="1" ht="14.25" customHeight="1" x14ac:dyDescent="0.2">
      <c r="A17" s="13" t="s">
        <v>4</v>
      </c>
      <c r="B17" s="13"/>
      <c r="C17" s="13"/>
      <c r="D17" s="35">
        <f>SUBTOTAL(109,Expense22[Amount])</f>
        <v>200</v>
      </c>
      <c r="E17"/>
    </row>
    <row r="18" spans="1:5" s="1" customFormat="1" ht="14.25" customHeight="1" x14ac:dyDescent="0.2">
      <c r="A18" s="17" t="s">
        <v>23</v>
      </c>
      <c r="B18" s="5"/>
      <c r="C18" s="5"/>
      <c r="D18" s="5"/>
      <c r="E18"/>
    </row>
    <row r="19" spans="1:5" ht="15" customHeight="1" x14ac:dyDescent="0.25">
      <c r="A19" s="88" t="s">
        <v>33</v>
      </c>
      <c r="B19" s="89"/>
      <c r="C19" s="89"/>
      <c r="D19" s="90"/>
    </row>
    <row r="20" spans="1:5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5" x14ac:dyDescent="0.2">
      <c r="A21" s="10">
        <v>40211</v>
      </c>
      <c r="B21" s="5"/>
      <c r="C21" s="5" t="s">
        <v>28</v>
      </c>
      <c r="D21" s="34">
        <v>300</v>
      </c>
    </row>
    <row r="22" spans="1:5" x14ac:dyDescent="0.2">
      <c r="A22" s="10"/>
      <c r="B22" s="5"/>
      <c r="C22" s="5"/>
      <c r="D22" s="34"/>
    </row>
    <row r="23" spans="1:5" x14ac:dyDescent="0.2">
      <c r="A23" s="10"/>
      <c r="B23" s="5"/>
      <c r="C23" s="5"/>
      <c r="D23" s="34"/>
    </row>
    <row r="24" spans="1:5" s="1" customFormat="1" ht="15" x14ac:dyDescent="0.2">
      <c r="A24" s="5" t="s">
        <v>4</v>
      </c>
      <c r="B24" s="5"/>
      <c r="C24" s="5"/>
      <c r="D24" s="34">
        <f>SUBTOTAL(109,Expense32[Amount])</f>
        <v>300</v>
      </c>
      <c r="E24"/>
    </row>
    <row r="25" spans="1:5" s="1" customFormat="1" ht="14.25" customHeight="1" x14ac:dyDescent="0.2">
      <c r="A25" s="17" t="s">
        <v>23</v>
      </c>
      <c r="B25" s="5"/>
      <c r="C25" s="5"/>
      <c r="D25" s="5"/>
      <c r="E25"/>
    </row>
    <row r="26" spans="1:5" ht="15" customHeight="1" x14ac:dyDescent="0.25">
      <c r="A26" s="91" t="s">
        <v>34</v>
      </c>
      <c r="B26" s="92"/>
      <c r="C26" s="92"/>
      <c r="D26" s="93"/>
    </row>
    <row r="27" spans="1:5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5" x14ac:dyDescent="0.2">
      <c r="A28" s="10">
        <v>40219</v>
      </c>
      <c r="B28" s="5"/>
      <c r="C28" s="5" t="s">
        <v>29</v>
      </c>
      <c r="D28" s="34">
        <v>400</v>
      </c>
    </row>
    <row r="29" spans="1:5" x14ac:dyDescent="0.2">
      <c r="A29" s="10"/>
      <c r="B29" s="5"/>
      <c r="C29" s="5"/>
      <c r="D29" s="34"/>
    </row>
    <row r="30" spans="1:5" s="3" customFormat="1" x14ac:dyDescent="0.2">
      <c r="A30" s="5" t="s">
        <v>4</v>
      </c>
      <c r="B30" s="5"/>
      <c r="C30" s="5"/>
      <c r="D30" s="34">
        <f>SUBTOTAL(109,Expense42[Amount])</f>
        <v>400</v>
      </c>
      <c r="E30"/>
    </row>
    <row r="31" spans="1:5" s="3" customFormat="1" ht="14.25" customHeight="1" x14ac:dyDescent="0.2">
      <c r="A31" s="17" t="s">
        <v>24</v>
      </c>
      <c r="B31" s="5"/>
      <c r="C31" s="5"/>
      <c r="D31" s="5"/>
      <c r="E31"/>
    </row>
    <row r="32" spans="1:5" ht="15" customHeight="1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40234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SUBTOTAL(109,Expense52[Amount])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opLeftCell="A73" zoomScaleNormal="100" zoomScalePageLayoutView="115" workbookViewId="0">
      <selection activeCell="D3" sqref="D3"/>
    </sheetView>
  </sheetViews>
  <sheetFormatPr defaultRowHeight="14.25" x14ac:dyDescent="0.2"/>
  <cols>
    <col min="1" max="1" width="9" style="36"/>
    <col min="2" max="2" width="14.625" style="36" customWidth="1"/>
    <col min="3" max="3" width="37.375" style="36" customWidth="1"/>
    <col min="4" max="4" width="14" style="36" customWidth="1"/>
    <col min="5" max="16384" width="9" style="36"/>
  </cols>
  <sheetData>
    <row r="1" spans="1:4" ht="34.5" customHeight="1" thickBot="1" x14ac:dyDescent="0.25">
      <c r="A1" s="97" t="s">
        <v>37</v>
      </c>
      <c r="B1" s="98"/>
      <c r="C1" s="98"/>
      <c r="D1" s="99"/>
    </row>
    <row r="2" spans="1:4" ht="14.25" customHeight="1" x14ac:dyDescent="0.2">
      <c r="A2" s="42"/>
      <c r="B2" s="42"/>
      <c r="C2" s="42"/>
      <c r="D2" s="42"/>
    </row>
    <row r="3" spans="1:4" ht="24" thickBot="1" x14ac:dyDescent="0.25">
      <c r="A3" s="42"/>
      <c r="B3" s="42"/>
      <c r="C3" s="43" t="s">
        <v>5</v>
      </c>
      <c r="D3" s="44">
        <f>SUM(D7,D20,D41,D78,D100)</f>
        <v>10197.5</v>
      </c>
    </row>
    <row r="4" spans="1:4" ht="20.25" customHeight="1" thickBot="1" x14ac:dyDescent="0.25">
      <c r="A4" s="100" t="s">
        <v>52</v>
      </c>
      <c r="B4" s="101"/>
      <c r="C4" s="101"/>
      <c r="D4" s="102"/>
    </row>
    <row r="5" spans="1:4" x14ac:dyDescent="0.2">
      <c r="A5" s="41" t="s">
        <v>0</v>
      </c>
      <c r="B5" s="41" t="s">
        <v>53</v>
      </c>
      <c r="C5" s="41" t="s">
        <v>1</v>
      </c>
      <c r="D5" s="41" t="s">
        <v>21</v>
      </c>
    </row>
    <row r="6" spans="1:4" x14ac:dyDescent="0.2">
      <c r="A6" s="45"/>
      <c r="B6" s="40"/>
      <c r="C6" s="40"/>
      <c r="D6" s="46">
        <v>0</v>
      </c>
    </row>
    <row r="7" spans="1:4" x14ac:dyDescent="0.2">
      <c r="A7" s="40" t="s">
        <v>4</v>
      </c>
      <c r="B7" s="40"/>
      <c r="C7" s="40"/>
      <c r="D7" s="47">
        <f>SUBTOTAL(109,Expense13[Amount])</f>
        <v>0</v>
      </c>
    </row>
    <row r="8" spans="1:4" x14ac:dyDescent="0.2">
      <c r="A8" s="48" t="s">
        <v>23</v>
      </c>
      <c r="B8" s="40"/>
      <c r="C8" s="40"/>
      <c r="D8" s="40"/>
    </row>
    <row r="9" spans="1:4" ht="18" customHeight="1" x14ac:dyDescent="0.2">
      <c r="A9" s="103" t="s">
        <v>64</v>
      </c>
      <c r="B9" s="104"/>
      <c r="C9" s="104"/>
      <c r="D9" s="105"/>
    </row>
    <row r="10" spans="1:4" x14ac:dyDescent="0.2">
      <c r="A10" s="49" t="s">
        <v>0</v>
      </c>
      <c r="B10" s="49" t="s">
        <v>53</v>
      </c>
      <c r="C10" s="49" t="s">
        <v>2</v>
      </c>
      <c r="D10" s="49" t="s">
        <v>21</v>
      </c>
    </row>
    <row r="11" spans="1:4" x14ac:dyDescent="0.2">
      <c r="A11" s="50">
        <v>41708</v>
      </c>
      <c r="B11" s="49" t="s">
        <v>61</v>
      </c>
      <c r="C11" s="49" t="s">
        <v>55</v>
      </c>
      <c r="D11" s="56">
        <v>25</v>
      </c>
    </row>
    <row r="12" spans="1:4" x14ac:dyDescent="0.2">
      <c r="A12" s="50">
        <v>41708</v>
      </c>
      <c r="B12" s="49" t="s">
        <v>58</v>
      </c>
      <c r="C12" s="49" t="s">
        <v>62</v>
      </c>
      <c r="D12" s="56">
        <v>40</v>
      </c>
    </row>
    <row r="13" spans="1:4" x14ac:dyDescent="0.2">
      <c r="A13" s="50">
        <v>41708</v>
      </c>
      <c r="B13" s="49" t="s">
        <v>58</v>
      </c>
      <c r="C13" s="49" t="s">
        <v>62</v>
      </c>
      <c r="D13" s="56">
        <v>385</v>
      </c>
    </row>
    <row r="14" spans="1:4" x14ac:dyDescent="0.2">
      <c r="A14" s="50">
        <v>41709</v>
      </c>
      <c r="B14" s="49" t="s">
        <v>58</v>
      </c>
      <c r="C14" s="49" t="s">
        <v>59</v>
      </c>
      <c r="D14" s="56">
        <v>23</v>
      </c>
    </row>
    <row r="15" spans="1:4" x14ac:dyDescent="0.2">
      <c r="A15" s="50">
        <v>41709</v>
      </c>
      <c r="B15" s="49" t="s">
        <v>60</v>
      </c>
      <c r="C15" s="49" t="s">
        <v>55</v>
      </c>
      <c r="D15" s="56">
        <v>10</v>
      </c>
    </row>
    <row r="16" spans="1:4" x14ac:dyDescent="0.2">
      <c r="A16" s="51">
        <v>41710</v>
      </c>
      <c r="B16" s="49" t="s">
        <v>54</v>
      </c>
      <c r="C16" s="49" t="s">
        <v>55</v>
      </c>
      <c r="D16" s="56">
        <v>14</v>
      </c>
    </row>
    <row r="17" spans="1:4" x14ac:dyDescent="0.2">
      <c r="A17" s="51">
        <v>41710</v>
      </c>
      <c r="B17" s="49" t="s">
        <v>56</v>
      </c>
      <c r="C17" s="49" t="s">
        <v>55</v>
      </c>
      <c r="D17" s="56">
        <v>10</v>
      </c>
    </row>
    <row r="18" spans="1:4" x14ac:dyDescent="0.2">
      <c r="A18" s="51">
        <v>41711</v>
      </c>
      <c r="B18" s="49" t="s">
        <v>57</v>
      </c>
      <c r="C18" s="49" t="s">
        <v>55</v>
      </c>
      <c r="D18" s="56">
        <v>20</v>
      </c>
    </row>
    <row r="19" spans="1:4" x14ac:dyDescent="0.2">
      <c r="A19" s="50">
        <v>41711</v>
      </c>
      <c r="B19" s="49" t="s">
        <v>58</v>
      </c>
      <c r="C19" s="49" t="s">
        <v>59</v>
      </c>
      <c r="D19" s="56">
        <v>17</v>
      </c>
    </row>
    <row r="20" spans="1:4" x14ac:dyDescent="0.2">
      <c r="A20" s="52" t="s">
        <v>4</v>
      </c>
      <c r="B20" s="52"/>
      <c r="C20" s="52"/>
      <c r="D20" s="53">
        <f>SUBTOTAL(109,Expense23[Amount])</f>
        <v>544</v>
      </c>
    </row>
    <row r="21" spans="1:4" x14ac:dyDescent="0.2">
      <c r="A21" s="48" t="s">
        <v>23</v>
      </c>
      <c r="B21" s="40"/>
      <c r="C21" s="40"/>
      <c r="D21" s="40"/>
    </row>
    <row r="22" spans="1:4" ht="19.5" customHeight="1" x14ac:dyDescent="0.2">
      <c r="A22" s="106" t="s">
        <v>63</v>
      </c>
      <c r="B22" s="106"/>
      <c r="C22" s="106"/>
      <c r="D22" s="106"/>
    </row>
    <row r="23" spans="1:4" x14ac:dyDescent="0.2">
      <c r="A23" s="41" t="s">
        <v>0</v>
      </c>
      <c r="B23" s="41" t="s">
        <v>53</v>
      </c>
      <c r="C23" s="41" t="s">
        <v>1</v>
      </c>
      <c r="D23" s="41" t="s">
        <v>21</v>
      </c>
    </row>
    <row r="24" spans="1:4" x14ac:dyDescent="0.2">
      <c r="A24" s="51">
        <v>41716</v>
      </c>
      <c r="B24" s="41" t="s">
        <v>58</v>
      </c>
      <c r="C24" s="41" t="s">
        <v>65</v>
      </c>
      <c r="D24" s="57">
        <v>18</v>
      </c>
    </row>
    <row r="25" spans="1:4" x14ac:dyDescent="0.2">
      <c r="A25" s="51">
        <v>41715</v>
      </c>
      <c r="B25" s="41" t="s">
        <v>58</v>
      </c>
      <c r="C25" s="41" t="s">
        <v>65</v>
      </c>
      <c r="D25" s="57">
        <v>27.5</v>
      </c>
    </row>
    <row r="26" spans="1:4" x14ac:dyDescent="0.2">
      <c r="A26" s="51">
        <v>41717</v>
      </c>
      <c r="B26" s="41" t="s">
        <v>66</v>
      </c>
      <c r="C26" s="41" t="s">
        <v>55</v>
      </c>
      <c r="D26" s="57">
        <v>46</v>
      </c>
    </row>
    <row r="27" spans="1:4" x14ac:dyDescent="0.2">
      <c r="A27" s="51">
        <v>41712</v>
      </c>
      <c r="B27" s="41" t="s">
        <v>66</v>
      </c>
      <c r="C27" s="41" t="s">
        <v>55</v>
      </c>
      <c r="D27" s="57">
        <v>25</v>
      </c>
    </row>
    <row r="28" spans="1:4" x14ac:dyDescent="0.2">
      <c r="A28" s="51">
        <v>41717</v>
      </c>
      <c r="B28" s="41" t="s">
        <v>58</v>
      </c>
      <c r="C28" s="41" t="s">
        <v>67</v>
      </c>
      <c r="D28" s="57">
        <v>1820</v>
      </c>
    </row>
    <row r="29" spans="1:4" x14ac:dyDescent="0.2">
      <c r="A29" s="51">
        <v>41713</v>
      </c>
      <c r="B29" s="41" t="s">
        <v>58</v>
      </c>
      <c r="C29" s="41" t="s">
        <v>59</v>
      </c>
      <c r="D29" s="57">
        <v>80</v>
      </c>
    </row>
    <row r="30" spans="1:4" x14ac:dyDescent="0.2">
      <c r="A30" s="51">
        <v>41715</v>
      </c>
      <c r="B30" s="41" t="s">
        <v>68</v>
      </c>
      <c r="C30" s="41" t="s">
        <v>55</v>
      </c>
      <c r="D30" s="57">
        <v>15</v>
      </c>
    </row>
    <row r="31" spans="1:4" x14ac:dyDescent="0.2">
      <c r="A31" s="51">
        <v>41717</v>
      </c>
      <c r="B31" s="41" t="s">
        <v>68</v>
      </c>
      <c r="C31" s="41" t="s">
        <v>55</v>
      </c>
      <c r="D31" s="57">
        <v>25</v>
      </c>
    </row>
    <row r="32" spans="1:4" x14ac:dyDescent="0.2">
      <c r="A32" s="51">
        <v>41715</v>
      </c>
      <c r="B32" s="41" t="s">
        <v>58</v>
      </c>
      <c r="C32" s="41" t="s">
        <v>62</v>
      </c>
      <c r="D32" s="57">
        <v>30</v>
      </c>
    </row>
    <row r="33" spans="1:4" x14ac:dyDescent="0.2">
      <c r="A33" s="51">
        <v>41716</v>
      </c>
      <c r="B33" s="41" t="s">
        <v>58</v>
      </c>
      <c r="C33" s="41" t="s">
        <v>69</v>
      </c>
      <c r="D33" s="57">
        <v>40</v>
      </c>
    </row>
    <row r="34" spans="1:4" x14ac:dyDescent="0.2">
      <c r="A34" s="51">
        <v>41715</v>
      </c>
      <c r="B34" s="41" t="s">
        <v>58</v>
      </c>
      <c r="C34" s="41" t="s">
        <v>62</v>
      </c>
      <c r="D34" s="57">
        <v>10</v>
      </c>
    </row>
    <row r="35" spans="1:4" x14ac:dyDescent="0.2">
      <c r="A35" s="51">
        <v>41715</v>
      </c>
      <c r="B35" s="41" t="s">
        <v>58</v>
      </c>
      <c r="C35" s="41" t="s">
        <v>70</v>
      </c>
      <c r="D35" s="57">
        <v>15</v>
      </c>
    </row>
    <row r="36" spans="1:4" x14ac:dyDescent="0.2">
      <c r="A36" s="51">
        <v>41715</v>
      </c>
      <c r="B36" s="41" t="s">
        <v>58</v>
      </c>
      <c r="C36" s="41" t="s">
        <v>71</v>
      </c>
      <c r="D36" s="57">
        <v>150</v>
      </c>
    </row>
    <row r="37" spans="1:4" x14ac:dyDescent="0.2">
      <c r="A37" s="51">
        <v>41714</v>
      </c>
      <c r="B37" s="41" t="s">
        <v>58</v>
      </c>
      <c r="C37" s="41" t="s">
        <v>72</v>
      </c>
      <c r="D37" s="57">
        <v>94.5</v>
      </c>
    </row>
    <row r="38" spans="1:4" x14ac:dyDescent="0.2">
      <c r="A38" s="51">
        <v>41714</v>
      </c>
      <c r="B38" s="41" t="s">
        <v>66</v>
      </c>
      <c r="C38" s="41" t="s">
        <v>73</v>
      </c>
      <c r="D38" s="57">
        <v>250</v>
      </c>
    </row>
    <row r="39" spans="1:4" x14ac:dyDescent="0.2">
      <c r="A39" s="51">
        <v>41713</v>
      </c>
      <c r="B39" s="41" t="s">
        <v>54</v>
      </c>
      <c r="C39" s="41" t="s">
        <v>62</v>
      </c>
      <c r="D39" s="57">
        <v>498</v>
      </c>
    </row>
    <row r="40" spans="1:4" x14ac:dyDescent="0.2">
      <c r="A40" s="51">
        <v>41713</v>
      </c>
      <c r="B40" s="41" t="s">
        <v>74</v>
      </c>
      <c r="C40" s="41" t="s">
        <v>62</v>
      </c>
      <c r="D40" s="57">
        <v>1180</v>
      </c>
    </row>
    <row r="41" spans="1:4" x14ac:dyDescent="0.2">
      <c r="A41" s="40" t="s">
        <v>4</v>
      </c>
      <c r="B41" s="40"/>
      <c r="C41" s="40"/>
      <c r="D41" s="47">
        <f>SUBTOTAL(109,Expense33[Amount])</f>
        <v>4324</v>
      </c>
    </row>
    <row r="42" spans="1:4" x14ac:dyDescent="0.2">
      <c r="A42" s="48" t="s">
        <v>23</v>
      </c>
      <c r="B42" s="40"/>
      <c r="C42" s="40"/>
      <c r="D42" s="40"/>
    </row>
    <row r="43" spans="1:4" ht="15" x14ac:dyDescent="0.2">
      <c r="A43" s="107" t="s">
        <v>75</v>
      </c>
      <c r="B43" s="108"/>
      <c r="C43" s="108"/>
      <c r="D43" s="109"/>
    </row>
    <row r="44" spans="1:4" x14ac:dyDescent="0.2">
      <c r="A44" s="41" t="s">
        <v>0</v>
      </c>
      <c r="B44" s="41" t="s">
        <v>53</v>
      </c>
      <c r="C44" s="41" t="s">
        <v>1</v>
      </c>
      <c r="D44" s="41" t="s">
        <v>21</v>
      </c>
    </row>
    <row r="45" spans="1:4" x14ac:dyDescent="0.2">
      <c r="A45" s="51">
        <v>41720</v>
      </c>
      <c r="B45" s="41" t="s">
        <v>58</v>
      </c>
      <c r="C45" s="41" t="s">
        <v>76</v>
      </c>
      <c r="D45" s="57">
        <v>5</v>
      </c>
    </row>
    <row r="46" spans="1:4" x14ac:dyDescent="0.2">
      <c r="A46" s="51">
        <v>41720</v>
      </c>
      <c r="B46" s="41" t="s">
        <v>58</v>
      </c>
      <c r="C46" s="41" t="s">
        <v>76</v>
      </c>
      <c r="D46" s="57">
        <v>11</v>
      </c>
    </row>
    <row r="47" spans="1:4" x14ac:dyDescent="0.2">
      <c r="A47" s="51">
        <v>41720</v>
      </c>
      <c r="B47" s="41" t="s">
        <v>58</v>
      </c>
      <c r="C47" s="41" t="s">
        <v>76</v>
      </c>
      <c r="D47" s="57">
        <v>7</v>
      </c>
    </row>
    <row r="48" spans="1:4" x14ac:dyDescent="0.2">
      <c r="A48" s="51">
        <v>41720</v>
      </c>
      <c r="B48" s="41" t="s">
        <v>58</v>
      </c>
      <c r="C48" s="41" t="s">
        <v>77</v>
      </c>
      <c r="D48" s="57">
        <v>25</v>
      </c>
    </row>
    <row r="49" spans="1:4" x14ac:dyDescent="0.2">
      <c r="A49" s="51">
        <v>41720</v>
      </c>
      <c r="B49" s="41" t="s">
        <v>58</v>
      </c>
      <c r="C49" s="41" t="s">
        <v>78</v>
      </c>
      <c r="D49" s="57">
        <v>2</v>
      </c>
    </row>
    <row r="50" spans="1:4" x14ac:dyDescent="0.2">
      <c r="A50" s="51">
        <v>41721</v>
      </c>
      <c r="B50" s="41" t="s">
        <v>58</v>
      </c>
      <c r="C50" s="41" t="s">
        <v>76</v>
      </c>
      <c r="D50" s="57">
        <v>35.5</v>
      </c>
    </row>
    <row r="51" spans="1:4" x14ac:dyDescent="0.2">
      <c r="A51" s="51">
        <v>41721</v>
      </c>
      <c r="B51" s="41" t="s">
        <v>82</v>
      </c>
      <c r="C51" s="41" t="s">
        <v>79</v>
      </c>
      <c r="D51" s="57">
        <v>15</v>
      </c>
    </row>
    <row r="52" spans="1:4" x14ac:dyDescent="0.2">
      <c r="A52" s="51">
        <v>41721</v>
      </c>
      <c r="B52" s="41" t="s">
        <v>80</v>
      </c>
      <c r="C52" s="41" t="s">
        <v>79</v>
      </c>
      <c r="D52" s="57">
        <v>10</v>
      </c>
    </row>
    <row r="53" spans="1:4" x14ac:dyDescent="0.2">
      <c r="A53" s="51">
        <v>41721</v>
      </c>
      <c r="B53" s="41" t="s">
        <v>81</v>
      </c>
      <c r="C53" s="41" t="s">
        <v>79</v>
      </c>
      <c r="D53" s="57">
        <v>10</v>
      </c>
    </row>
    <row r="54" spans="1:4" x14ac:dyDescent="0.2">
      <c r="A54" s="51">
        <v>41721</v>
      </c>
      <c r="B54" s="41" t="s">
        <v>58</v>
      </c>
      <c r="C54" s="41" t="s">
        <v>79</v>
      </c>
      <c r="D54" s="57">
        <v>10</v>
      </c>
    </row>
    <row r="55" spans="1:4" x14ac:dyDescent="0.2">
      <c r="A55" s="51">
        <v>41721</v>
      </c>
      <c r="B55" s="41" t="s">
        <v>83</v>
      </c>
      <c r="C55" s="41" t="s">
        <v>55</v>
      </c>
      <c r="D55" s="57">
        <v>20</v>
      </c>
    </row>
    <row r="56" spans="1:4" x14ac:dyDescent="0.2">
      <c r="A56" s="51">
        <v>41721</v>
      </c>
      <c r="B56" s="41" t="s">
        <v>58</v>
      </c>
      <c r="C56" s="41" t="s">
        <v>59</v>
      </c>
      <c r="D56" s="57">
        <v>24</v>
      </c>
    </row>
    <row r="57" spans="1:4" x14ac:dyDescent="0.2">
      <c r="A57" s="51">
        <v>41722</v>
      </c>
      <c r="B57" s="41" t="s">
        <v>58</v>
      </c>
      <c r="C57" s="41" t="s">
        <v>84</v>
      </c>
      <c r="D57" s="57">
        <v>2</v>
      </c>
    </row>
    <row r="58" spans="1:4" x14ac:dyDescent="0.2">
      <c r="A58" s="51">
        <v>41722</v>
      </c>
      <c r="B58" s="41" t="s">
        <v>89</v>
      </c>
      <c r="C58" s="41" t="s">
        <v>55</v>
      </c>
      <c r="D58" s="57">
        <v>10</v>
      </c>
    </row>
    <row r="59" spans="1:4" x14ac:dyDescent="0.2">
      <c r="A59" s="51">
        <v>41722</v>
      </c>
      <c r="B59" s="41" t="s">
        <v>83</v>
      </c>
      <c r="C59" s="41" t="s">
        <v>55</v>
      </c>
      <c r="D59" s="57">
        <v>10</v>
      </c>
    </row>
    <row r="60" spans="1:4" x14ac:dyDescent="0.2">
      <c r="A60" s="51">
        <v>41723</v>
      </c>
      <c r="B60" s="41" t="s">
        <v>58</v>
      </c>
      <c r="C60" s="41" t="s">
        <v>84</v>
      </c>
      <c r="D60" s="57">
        <v>2</v>
      </c>
    </row>
    <row r="61" spans="1:4" x14ac:dyDescent="0.2">
      <c r="A61" s="51">
        <v>41723</v>
      </c>
      <c r="B61" s="41" t="s">
        <v>58</v>
      </c>
      <c r="C61" s="41" t="s">
        <v>76</v>
      </c>
      <c r="D61" s="57">
        <v>17</v>
      </c>
    </row>
    <row r="62" spans="1:4" x14ac:dyDescent="0.2">
      <c r="A62" s="51">
        <v>41723</v>
      </c>
      <c r="B62" s="41" t="s">
        <v>58</v>
      </c>
      <c r="C62" s="41" t="s">
        <v>90</v>
      </c>
      <c r="D62" s="57">
        <v>100</v>
      </c>
    </row>
    <row r="63" spans="1:4" x14ac:dyDescent="0.2">
      <c r="A63" s="51">
        <v>41723</v>
      </c>
      <c r="B63" s="41" t="s">
        <v>58</v>
      </c>
      <c r="C63" s="41" t="s">
        <v>76</v>
      </c>
      <c r="D63" s="57">
        <v>51</v>
      </c>
    </row>
    <row r="64" spans="1:4" x14ac:dyDescent="0.2">
      <c r="A64" s="51">
        <v>41724</v>
      </c>
      <c r="B64" s="41" t="s">
        <v>83</v>
      </c>
      <c r="C64" s="41" t="s">
        <v>55</v>
      </c>
      <c r="D64" s="57">
        <v>10</v>
      </c>
    </row>
    <row r="65" spans="1:4" x14ac:dyDescent="0.2">
      <c r="A65" s="51">
        <v>41724</v>
      </c>
      <c r="B65" s="41" t="s">
        <v>58</v>
      </c>
      <c r="C65" s="41" t="s">
        <v>59</v>
      </c>
      <c r="D65" s="57">
        <v>50</v>
      </c>
    </row>
    <row r="66" spans="1:4" x14ac:dyDescent="0.2">
      <c r="A66" s="51">
        <v>41724</v>
      </c>
      <c r="B66" s="41" t="s">
        <v>85</v>
      </c>
      <c r="C66" s="41" t="s">
        <v>55</v>
      </c>
      <c r="D66" s="57">
        <v>15</v>
      </c>
    </row>
    <row r="67" spans="1:4" x14ac:dyDescent="0.2">
      <c r="A67" s="51">
        <v>41724</v>
      </c>
      <c r="B67" s="41" t="s">
        <v>86</v>
      </c>
      <c r="C67" s="41" t="s">
        <v>79</v>
      </c>
      <c r="D67" s="57">
        <v>10</v>
      </c>
    </row>
    <row r="68" spans="1:4" x14ac:dyDescent="0.2">
      <c r="A68" s="51">
        <v>41724</v>
      </c>
      <c r="B68" s="41" t="s">
        <v>87</v>
      </c>
      <c r="C68" s="41" t="s">
        <v>79</v>
      </c>
      <c r="D68" s="57">
        <v>15</v>
      </c>
    </row>
    <row r="69" spans="1:4" x14ac:dyDescent="0.2">
      <c r="A69" s="51">
        <v>41725</v>
      </c>
      <c r="B69" s="41" t="s">
        <v>58</v>
      </c>
      <c r="C69" s="41" t="s">
        <v>88</v>
      </c>
      <c r="D69" s="57">
        <v>20</v>
      </c>
    </row>
    <row r="70" spans="1:4" x14ac:dyDescent="0.2">
      <c r="A70" s="51">
        <v>41725</v>
      </c>
      <c r="B70" s="41" t="s">
        <v>100</v>
      </c>
      <c r="C70" s="41" t="s">
        <v>55</v>
      </c>
      <c r="D70" s="57">
        <v>10</v>
      </c>
    </row>
    <row r="71" spans="1:4" x14ac:dyDescent="0.2">
      <c r="A71" s="51">
        <v>41725</v>
      </c>
      <c r="B71" s="41" t="s">
        <v>102</v>
      </c>
      <c r="C71" s="41" t="s">
        <v>55</v>
      </c>
      <c r="D71" s="57">
        <v>15</v>
      </c>
    </row>
    <row r="72" spans="1:4" x14ac:dyDescent="0.2">
      <c r="A72" s="51">
        <v>41725</v>
      </c>
      <c r="B72" s="41" t="s">
        <v>103</v>
      </c>
      <c r="C72" s="41" t="s">
        <v>79</v>
      </c>
      <c r="D72" s="57">
        <v>10</v>
      </c>
    </row>
    <row r="73" spans="1:4" x14ac:dyDescent="0.2">
      <c r="A73" s="51">
        <v>41725</v>
      </c>
      <c r="B73" s="41" t="s">
        <v>104</v>
      </c>
      <c r="C73" s="41" t="s">
        <v>79</v>
      </c>
      <c r="D73" s="57">
        <v>15</v>
      </c>
    </row>
    <row r="74" spans="1:4" x14ac:dyDescent="0.2">
      <c r="A74" s="51">
        <v>41725</v>
      </c>
      <c r="B74" s="41" t="s">
        <v>105</v>
      </c>
      <c r="C74" s="41" t="s">
        <v>79</v>
      </c>
      <c r="D74" s="57">
        <v>15</v>
      </c>
    </row>
    <row r="75" spans="1:4" x14ac:dyDescent="0.2">
      <c r="A75" s="51">
        <v>41725</v>
      </c>
      <c r="B75" s="41" t="s">
        <v>106</v>
      </c>
      <c r="C75" s="41" t="s">
        <v>79</v>
      </c>
      <c r="D75" s="57">
        <v>15</v>
      </c>
    </row>
    <row r="76" spans="1:4" x14ac:dyDescent="0.2">
      <c r="A76" s="51">
        <v>41725</v>
      </c>
      <c r="B76" s="41" t="s">
        <v>107</v>
      </c>
      <c r="C76" s="41" t="s">
        <v>79</v>
      </c>
      <c r="D76" s="57">
        <v>15</v>
      </c>
    </row>
    <row r="77" spans="1:4" x14ac:dyDescent="0.2">
      <c r="A77" s="45"/>
      <c r="B77" s="40"/>
      <c r="C77" s="40"/>
      <c r="D77" s="46"/>
    </row>
    <row r="78" spans="1:4" x14ac:dyDescent="0.2">
      <c r="A78" s="40" t="s">
        <v>4</v>
      </c>
      <c r="B78" s="40"/>
      <c r="C78" s="40"/>
      <c r="D78" s="47">
        <f>SUBTOTAL(109,Expense43[Amount])</f>
        <v>581.5</v>
      </c>
    </row>
    <row r="79" spans="1:4" x14ac:dyDescent="0.2">
      <c r="A79" s="48" t="s">
        <v>24</v>
      </c>
      <c r="B79" s="40"/>
      <c r="C79" s="40"/>
      <c r="D79" s="40"/>
    </row>
    <row r="80" spans="1:4" ht="15" x14ac:dyDescent="0.2">
      <c r="A80" s="94" t="s">
        <v>91</v>
      </c>
      <c r="B80" s="95"/>
      <c r="C80" s="95"/>
      <c r="D80" s="96"/>
    </row>
    <row r="81" spans="1:4" x14ac:dyDescent="0.2">
      <c r="A81" s="49" t="s">
        <v>0</v>
      </c>
      <c r="B81" s="49" t="s">
        <v>53</v>
      </c>
      <c r="C81" s="49" t="s">
        <v>1</v>
      </c>
      <c r="D81" s="49" t="s">
        <v>21</v>
      </c>
    </row>
    <row r="82" spans="1:4" x14ac:dyDescent="0.2">
      <c r="A82" s="51">
        <v>41728</v>
      </c>
      <c r="B82" s="49" t="s">
        <v>58</v>
      </c>
      <c r="C82" s="49" t="s">
        <v>76</v>
      </c>
      <c r="D82" s="56">
        <v>12</v>
      </c>
    </row>
    <row r="83" spans="1:4" x14ac:dyDescent="0.2">
      <c r="A83" s="51">
        <v>41728</v>
      </c>
      <c r="B83" s="49" t="s">
        <v>58</v>
      </c>
      <c r="C83" s="49" t="s">
        <v>92</v>
      </c>
      <c r="D83" s="56">
        <v>75</v>
      </c>
    </row>
    <row r="84" spans="1:4" x14ac:dyDescent="0.2">
      <c r="A84" s="58">
        <v>41727</v>
      </c>
      <c r="B84" s="59" t="s">
        <v>85</v>
      </c>
      <c r="C84" s="59" t="s">
        <v>55</v>
      </c>
      <c r="D84" s="60">
        <v>15</v>
      </c>
    </row>
    <row r="85" spans="1:4" x14ac:dyDescent="0.2">
      <c r="A85" s="58">
        <v>41728</v>
      </c>
      <c r="B85" s="59" t="s">
        <v>58</v>
      </c>
      <c r="C85" s="59" t="s">
        <v>76</v>
      </c>
      <c r="D85" s="61">
        <v>146</v>
      </c>
    </row>
    <row r="86" spans="1:4" x14ac:dyDescent="0.2">
      <c r="A86" s="58">
        <v>41728</v>
      </c>
      <c r="B86" s="59" t="s">
        <v>93</v>
      </c>
      <c r="C86" s="59" t="s">
        <v>55</v>
      </c>
      <c r="D86" s="60">
        <v>20</v>
      </c>
    </row>
    <row r="87" spans="1:4" x14ac:dyDescent="0.2">
      <c r="A87" s="58">
        <v>41728</v>
      </c>
      <c r="B87" s="59" t="s">
        <v>58</v>
      </c>
      <c r="C87" s="59" t="s">
        <v>94</v>
      </c>
      <c r="D87" s="61">
        <v>2200</v>
      </c>
    </row>
    <row r="88" spans="1:4" x14ac:dyDescent="0.2">
      <c r="A88" s="58">
        <v>41728</v>
      </c>
      <c r="B88" s="59" t="s">
        <v>58</v>
      </c>
      <c r="C88" s="59" t="s">
        <v>95</v>
      </c>
      <c r="D88" s="61">
        <v>2000</v>
      </c>
    </row>
    <row r="89" spans="1:4" x14ac:dyDescent="0.2">
      <c r="A89" s="58">
        <v>41729</v>
      </c>
      <c r="B89" s="59" t="s">
        <v>96</v>
      </c>
      <c r="C89" s="59" t="s">
        <v>79</v>
      </c>
      <c r="D89" s="61">
        <v>15</v>
      </c>
    </row>
    <row r="90" spans="1:4" x14ac:dyDescent="0.2">
      <c r="A90" s="58">
        <v>41729</v>
      </c>
      <c r="B90" s="59" t="s">
        <v>97</v>
      </c>
      <c r="C90" s="59" t="s">
        <v>79</v>
      </c>
      <c r="D90" s="61">
        <v>10</v>
      </c>
    </row>
    <row r="91" spans="1:4" x14ac:dyDescent="0.2">
      <c r="A91" s="58">
        <v>41729</v>
      </c>
      <c r="B91" s="59" t="s">
        <v>93</v>
      </c>
      <c r="C91" s="59" t="s">
        <v>55</v>
      </c>
      <c r="D91" s="61">
        <v>15</v>
      </c>
    </row>
    <row r="92" spans="1:4" x14ac:dyDescent="0.2">
      <c r="A92" s="58">
        <v>41729</v>
      </c>
      <c r="B92" s="59" t="s">
        <v>58</v>
      </c>
      <c r="C92" s="59" t="s">
        <v>76</v>
      </c>
      <c r="D92" s="61">
        <v>108</v>
      </c>
    </row>
    <row r="93" spans="1:4" x14ac:dyDescent="0.2">
      <c r="A93" s="58">
        <v>41729</v>
      </c>
      <c r="B93" s="59" t="s">
        <v>93</v>
      </c>
      <c r="C93" s="59" t="s">
        <v>55</v>
      </c>
      <c r="D93" s="61">
        <v>20</v>
      </c>
    </row>
    <row r="94" spans="1:4" x14ac:dyDescent="0.2">
      <c r="A94" s="58">
        <v>41729</v>
      </c>
      <c r="B94" s="59" t="s">
        <v>93</v>
      </c>
      <c r="C94" s="59" t="s">
        <v>55</v>
      </c>
      <c r="D94" s="61">
        <v>10</v>
      </c>
    </row>
    <row r="95" spans="1:4" x14ac:dyDescent="0.2">
      <c r="A95" s="58">
        <v>41728</v>
      </c>
      <c r="B95" s="59" t="s">
        <v>98</v>
      </c>
      <c r="C95" s="59" t="s">
        <v>62</v>
      </c>
      <c r="D95" s="61">
        <v>60</v>
      </c>
    </row>
    <row r="96" spans="1:4" x14ac:dyDescent="0.2">
      <c r="A96" s="58">
        <v>41727</v>
      </c>
      <c r="B96" s="59" t="s">
        <v>99</v>
      </c>
      <c r="C96" s="59" t="s">
        <v>55</v>
      </c>
      <c r="D96" s="61">
        <v>10</v>
      </c>
    </row>
    <row r="97" spans="1:4" x14ac:dyDescent="0.2">
      <c r="A97" s="58">
        <v>41728</v>
      </c>
      <c r="B97" s="59" t="s">
        <v>100</v>
      </c>
      <c r="C97" s="59" t="s">
        <v>55</v>
      </c>
      <c r="D97" s="61">
        <v>10</v>
      </c>
    </row>
    <row r="98" spans="1:4" x14ac:dyDescent="0.2">
      <c r="A98" s="58">
        <v>41729</v>
      </c>
      <c r="B98" s="59" t="s">
        <v>58</v>
      </c>
      <c r="C98" s="59" t="s">
        <v>101</v>
      </c>
      <c r="D98" s="61">
        <v>12</v>
      </c>
    </row>
    <row r="99" spans="1:4" x14ac:dyDescent="0.2">
      <c r="A99" s="58">
        <v>41729</v>
      </c>
      <c r="B99" s="59" t="s">
        <v>58</v>
      </c>
      <c r="C99" s="59" t="s">
        <v>101</v>
      </c>
      <c r="D99" s="61">
        <v>10</v>
      </c>
    </row>
    <row r="100" spans="1:4" x14ac:dyDescent="0.2">
      <c r="A100" s="52" t="s">
        <v>4</v>
      </c>
      <c r="B100" s="52"/>
      <c r="C100" s="52"/>
      <c r="D100" s="53">
        <f>SUBTOTAL(109,Expense53[Amount])</f>
        <v>4748</v>
      </c>
    </row>
  </sheetData>
  <mergeCells count="6">
    <mergeCell ref="A80:D80"/>
    <mergeCell ref="A1:D1"/>
    <mergeCell ref="A4:D4"/>
    <mergeCell ref="A9:D9"/>
    <mergeCell ref="A22:D22"/>
    <mergeCell ref="A43:D43"/>
  </mergeCells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topLeftCell="A22" zoomScaleNormal="100" zoomScalePageLayoutView="115" workbookViewId="0">
      <selection activeCell="K30" sqref="H30:K39"/>
    </sheetView>
  </sheetViews>
  <sheetFormatPr defaultRowHeight="14.25" x14ac:dyDescent="0.2"/>
  <cols>
    <col min="1" max="1" width="9" style="72"/>
    <col min="2" max="2" width="14.625" style="36" customWidth="1"/>
    <col min="3" max="3" width="37.375" style="36" customWidth="1"/>
    <col min="4" max="4" width="14" style="36" customWidth="1"/>
    <col min="5" max="16384" width="9" style="36"/>
  </cols>
  <sheetData>
    <row r="1" spans="1:4" ht="34.5" customHeight="1" thickBot="1" x14ac:dyDescent="0.25">
      <c r="A1" s="97" t="s">
        <v>37</v>
      </c>
      <c r="B1" s="98"/>
      <c r="C1" s="98"/>
      <c r="D1" s="99"/>
    </row>
    <row r="2" spans="1:4" ht="14.25" customHeight="1" x14ac:dyDescent="0.2">
      <c r="A2" s="62"/>
      <c r="B2" s="42"/>
      <c r="C2" s="42"/>
      <c r="D2" s="42"/>
    </row>
    <row r="3" spans="1:4" ht="24" thickBot="1" x14ac:dyDescent="0.25">
      <c r="A3" s="62"/>
      <c r="B3" s="42"/>
      <c r="C3" s="43" t="s">
        <v>5</v>
      </c>
      <c r="D3" s="44">
        <f>SUM(D7,D12,D42,D79,D101)</f>
        <v>2462.25</v>
      </c>
    </row>
    <row r="4" spans="1:4" ht="20.25" customHeight="1" thickBot="1" x14ac:dyDescent="0.25">
      <c r="A4" s="100"/>
      <c r="B4" s="101"/>
      <c r="C4" s="101"/>
      <c r="D4" s="102"/>
    </row>
    <row r="5" spans="1:4" x14ac:dyDescent="0.2">
      <c r="A5" s="63" t="s">
        <v>0</v>
      </c>
      <c r="B5" s="41" t="s">
        <v>53</v>
      </c>
      <c r="C5" s="41" t="s">
        <v>1</v>
      </c>
      <c r="D5" s="41" t="s">
        <v>21</v>
      </c>
    </row>
    <row r="6" spans="1:4" x14ac:dyDescent="0.2">
      <c r="A6" s="64"/>
      <c r="B6" s="40"/>
      <c r="C6" s="40"/>
      <c r="D6" s="46">
        <v>0</v>
      </c>
    </row>
    <row r="7" spans="1:4" x14ac:dyDescent="0.2">
      <c r="A7" s="65" t="s">
        <v>4</v>
      </c>
      <c r="B7" s="40"/>
      <c r="C7" s="40"/>
      <c r="D7" s="47">
        <f>SUBTOTAL(109,Expense1310[Amount])</f>
        <v>0</v>
      </c>
    </row>
    <row r="8" spans="1:4" ht="15" thickBot="1" x14ac:dyDescent="0.25">
      <c r="A8" s="66" t="s">
        <v>23</v>
      </c>
      <c r="B8" s="40"/>
      <c r="C8" s="40"/>
      <c r="D8" s="40"/>
    </row>
    <row r="9" spans="1:4" ht="18" customHeight="1" thickBot="1" x14ac:dyDescent="0.25">
      <c r="A9" s="110"/>
      <c r="B9" s="111"/>
      <c r="C9" s="111"/>
      <c r="D9" s="112"/>
    </row>
    <row r="10" spans="1:4" x14ac:dyDescent="0.2">
      <c r="A10" s="67" t="s">
        <v>0</v>
      </c>
      <c r="B10" s="49" t="s">
        <v>53</v>
      </c>
      <c r="C10" s="49" t="s">
        <v>2</v>
      </c>
      <c r="D10" s="49" t="s">
        <v>21</v>
      </c>
    </row>
    <row r="11" spans="1:4" x14ac:dyDescent="0.2">
      <c r="A11" s="68"/>
      <c r="B11" s="49"/>
      <c r="C11" s="49"/>
      <c r="D11" s="56">
        <v>0</v>
      </c>
    </row>
    <row r="12" spans="1:4" x14ac:dyDescent="0.2">
      <c r="A12" s="70" t="s">
        <v>4</v>
      </c>
      <c r="B12" s="52"/>
      <c r="C12" s="52"/>
      <c r="D12" s="73">
        <f>SUBTOTAL(109,Expense2363[Amount])</f>
        <v>0</v>
      </c>
    </row>
    <row r="13" spans="1:4" ht="15" thickBot="1" x14ac:dyDescent="0.25">
      <c r="A13" s="66" t="s">
        <v>23</v>
      </c>
      <c r="B13" s="40"/>
      <c r="C13" s="40"/>
      <c r="D13" s="40"/>
    </row>
    <row r="14" spans="1:4" ht="19.5" customHeight="1" thickBot="1" x14ac:dyDescent="0.25">
      <c r="A14" s="113" t="s">
        <v>132</v>
      </c>
      <c r="B14" s="114"/>
      <c r="C14" s="114"/>
      <c r="D14" s="115"/>
    </row>
    <row r="15" spans="1:4" ht="19.5" customHeight="1" x14ac:dyDescent="0.2">
      <c r="A15" s="63" t="s">
        <v>0</v>
      </c>
      <c r="B15" s="41" t="s">
        <v>53</v>
      </c>
      <c r="C15" s="41" t="s">
        <v>1</v>
      </c>
      <c r="D15" s="41" t="s">
        <v>21</v>
      </c>
    </row>
    <row r="16" spans="1:4" x14ac:dyDescent="0.2">
      <c r="A16" s="69">
        <v>41743</v>
      </c>
      <c r="B16" s="41" t="s">
        <v>58</v>
      </c>
      <c r="C16" s="41" t="s">
        <v>116</v>
      </c>
      <c r="D16" s="57">
        <v>10.5</v>
      </c>
    </row>
    <row r="17" spans="1:4" x14ac:dyDescent="0.2">
      <c r="A17" s="69">
        <v>41743</v>
      </c>
      <c r="B17" s="41" t="s">
        <v>58</v>
      </c>
      <c r="C17" s="41" t="s">
        <v>119</v>
      </c>
      <c r="D17" s="57">
        <v>125</v>
      </c>
    </row>
    <row r="18" spans="1:4" x14ac:dyDescent="0.2">
      <c r="A18" s="69">
        <v>41746</v>
      </c>
      <c r="B18" s="41" t="s">
        <v>110</v>
      </c>
      <c r="C18" s="41" t="s">
        <v>109</v>
      </c>
      <c r="D18" s="57">
        <v>15</v>
      </c>
    </row>
    <row r="19" spans="1:4" x14ac:dyDescent="0.2">
      <c r="A19" s="69">
        <v>41746</v>
      </c>
      <c r="B19" s="41" t="s">
        <v>112</v>
      </c>
      <c r="C19" s="41" t="s">
        <v>109</v>
      </c>
      <c r="D19" s="57">
        <v>25</v>
      </c>
    </row>
    <row r="20" spans="1:4" x14ac:dyDescent="0.2">
      <c r="A20" s="69">
        <v>41747</v>
      </c>
      <c r="B20" s="41" t="s">
        <v>120</v>
      </c>
      <c r="C20" s="41" t="s">
        <v>109</v>
      </c>
      <c r="D20" s="57">
        <v>10</v>
      </c>
    </row>
    <row r="21" spans="1:4" x14ac:dyDescent="0.2">
      <c r="A21" s="75">
        <v>41747</v>
      </c>
      <c r="B21" s="76" t="s">
        <v>121</v>
      </c>
      <c r="C21" s="76" t="s">
        <v>109</v>
      </c>
      <c r="D21" s="57">
        <v>10</v>
      </c>
    </row>
    <row r="22" spans="1:4" x14ac:dyDescent="0.2">
      <c r="A22" s="75">
        <v>41747</v>
      </c>
      <c r="B22" s="76" t="s">
        <v>122</v>
      </c>
      <c r="C22" s="76" t="s">
        <v>109</v>
      </c>
      <c r="D22" s="57">
        <v>10</v>
      </c>
    </row>
    <row r="23" spans="1:4" x14ac:dyDescent="0.2">
      <c r="A23" s="69">
        <v>41748</v>
      </c>
      <c r="B23" s="41" t="s">
        <v>115</v>
      </c>
      <c r="C23" s="41" t="s">
        <v>55</v>
      </c>
      <c r="D23" s="57">
        <v>10</v>
      </c>
    </row>
    <row r="24" spans="1:4" x14ac:dyDescent="0.2">
      <c r="A24" s="69">
        <v>41748</v>
      </c>
      <c r="B24" s="41" t="s">
        <v>58</v>
      </c>
      <c r="C24" s="41" t="s">
        <v>76</v>
      </c>
      <c r="D24" s="57">
        <v>391.75</v>
      </c>
    </row>
    <row r="25" spans="1:4" x14ac:dyDescent="0.2">
      <c r="A25" s="69">
        <v>41748</v>
      </c>
      <c r="B25" s="41" t="s">
        <v>58</v>
      </c>
      <c r="C25" s="41" t="s">
        <v>76</v>
      </c>
      <c r="D25" s="57">
        <v>8</v>
      </c>
    </row>
    <row r="26" spans="1:4" x14ac:dyDescent="0.2">
      <c r="A26" s="69">
        <v>41749</v>
      </c>
      <c r="B26" s="41" t="s">
        <v>87</v>
      </c>
      <c r="C26" s="41" t="s">
        <v>109</v>
      </c>
      <c r="D26" s="57">
        <v>20</v>
      </c>
    </row>
    <row r="27" spans="1:4" x14ac:dyDescent="0.2">
      <c r="A27" s="69">
        <v>41749</v>
      </c>
      <c r="B27" s="41" t="s">
        <v>111</v>
      </c>
      <c r="C27" s="41" t="s">
        <v>109</v>
      </c>
      <c r="D27" s="57">
        <v>15</v>
      </c>
    </row>
    <row r="28" spans="1:4" x14ac:dyDescent="0.2">
      <c r="A28" s="69">
        <v>41749</v>
      </c>
      <c r="B28" s="41" t="s">
        <v>117</v>
      </c>
      <c r="C28" s="41" t="s">
        <v>55</v>
      </c>
      <c r="D28" s="57">
        <v>15</v>
      </c>
    </row>
    <row r="29" spans="1:4" x14ac:dyDescent="0.2">
      <c r="A29" s="69">
        <v>41750</v>
      </c>
      <c r="B29" s="41" t="s">
        <v>113</v>
      </c>
      <c r="C29" s="41" t="s">
        <v>109</v>
      </c>
      <c r="D29" s="57">
        <v>15</v>
      </c>
    </row>
    <row r="30" spans="1:4" x14ac:dyDescent="0.2">
      <c r="A30" s="75">
        <v>41750</v>
      </c>
      <c r="B30" s="76" t="s">
        <v>114</v>
      </c>
      <c r="C30" s="76" t="s">
        <v>129</v>
      </c>
      <c r="D30" s="57">
        <v>150</v>
      </c>
    </row>
    <row r="31" spans="1:4" x14ac:dyDescent="0.2">
      <c r="A31" s="75">
        <v>41750</v>
      </c>
      <c r="B31" s="76" t="s">
        <v>114</v>
      </c>
      <c r="C31" s="76" t="s">
        <v>131</v>
      </c>
      <c r="D31" s="57">
        <v>292</v>
      </c>
    </row>
    <row r="32" spans="1:4" x14ac:dyDescent="0.2">
      <c r="A32" s="75">
        <v>41752</v>
      </c>
      <c r="B32" s="76" t="s">
        <v>123</v>
      </c>
      <c r="C32" s="76" t="s">
        <v>55</v>
      </c>
      <c r="D32" s="57">
        <v>20</v>
      </c>
    </row>
    <row r="33" spans="1:12" x14ac:dyDescent="0.2">
      <c r="A33" s="75">
        <v>41752</v>
      </c>
      <c r="B33" s="76" t="s">
        <v>124</v>
      </c>
      <c r="C33" s="76" t="s">
        <v>125</v>
      </c>
      <c r="D33" s="57">
        <v>75</v>
      </c>
    </row>
    <row r="34" spans="1:12" x14ac:dyDescent="0.2">
      <c r="A34" s="75">
        <v>41752</v>
      </c>
      <c r="B34" s="76" t="s">
        <v>124</v>
      </c>
      <c r="C34" s="76" t="s">
        <v>55</v>
      </c>
      <c r="D34" s="57">
        <v>20</v>
      </c>
    </row>
    <row r="35" spans="1:12" x14ac:dyDescent="0.2">
      <c r="A35" s="69">
        <v>41753</v>
      </c>
      <c r="B35" s="41" t="s">
        <v>118</v>
      </c>
      <c r="C35" s="41" t="s">
        <v>55</v>
      </c>
      <c r="D35" s="57">
        <v>20</v>
      </c>
    </row>
    <row r="36" spans="1:12" x14ac:dyDescent="0.2">
      <c r="A36" s="69">
        <v>41753</v>
      </c>
      <c r="B36" s="41" t="s">
        <v>118</v>
      </c>
      <c r="C36" s="41" t="s">
        <v>130</v>
      </c>
      <c r="D36" s="57">
        <v>10</v>
      </c>
    </row>
    <row r="37" spans="1:12" x14ac:dyDescent="0.2">
      <c r="A37" s="69">
        <v>41753</v>
      </c>
      <c r="B37" s="41" t="s">
        <v>118</v>
      </c>
      <c r="C37" s="41" t="s">
        <v>109</v>
      </c>
      <c r="D37" s="57">
        <v>15</v>
      </c>
      <c r="G37" s="40"/>
      <c r="H37" s="40"/>
      <c r="I37" s="40"/>
      <c r="J37" s="40"/>
      <c r="K37" s="40"/>
      <c r="L37" s="40"/>
    </row>
    <row r="38" spans="1:12" x14ac:dyDescent="0.2">
      <c r="A38" s="75">
        <v>41753</v>
      </c>
      <c r="B38" s="76" t="s">
        <v>114</v>
      </c>
      <c r="C38" s="76" t="s">
        <v>55</v>
      </c>
      <c r="D38" s="57">
        <v>20</v>
      </c>
      <c r="G38" s="40"/>
      <c r="H38" s="40"/>
      <c r="I38" s="40"/>
      <c r="J38" s="40"/>
      <c r="K38" s="40"/>
      <c r="L38" s="40"/>
    </row>
    <row r="39" spans="1:12" x14ac:dyDescent="0.2">
      <c r="A39" s="75">
        <v>41753</v>
      </c>
      <c r="B39" s="76" t="s">
        <v>124</v>
      </c>
      <c r="C39" s="76" t="s">
        <v>126</v>
      </c>
      <c r="D39" s="57">
        <v>700</v>
      </c>
      <c r="G39" s="40"/>
      <c r="H39" s="40"/>
      <c r="I39" s="40"/>
      <c r="J39" s="40"/>
      <c r="K39" s="40"/>
      <c r="L39" s="40"/>
    </row>
    <row r="40" spans="1:12" x14ac:dyDescent="0.2">
      <c r="A40" s="75">
        <v>41755</v>
      </c>
      <c r="B40" s="76" t="s">
        <v>110</v>
      </c>
      <c r="C40" s="76" t="s">
        <v>109</v>
      </c>
      <c r="D40" s="57">
        <v>30</v>
      </c>
      <c r="G40" s="40"/>
      <c r="H40" s="40"/>
      <c r="I40" s="40"/>
      <c r="J40" s="40"/>
      <c r="K40" s="40"/>
      <c r="L40" s="40"/>
    </row>
    <row r="41" spans="1:12" x14ac:dyDescent="0.2">
      <c r="A41" s="75">
        <v>41755</v>
      </c>
      <c r="B41" s="76" t="s">
        <v>127</v>
      </c>
      <c r="C41" s="76" t="s">
        <v>128</v>
      </c>
      <c r="D41" s="57">
        <v>430</v>
      </c>
      <c r="G41" s="40"/>
      <c r="H41" s="40"/>
      <c r="I41" s="40"/>
      <c r="J41" s="40"/>
      <c r="K41" s="40"/>
      <c r="L41" s="40"/>
    </row>
    <row r="42" spans="1:12" x14ac:dyDescent="0.2">
      <c r="A42" s="65" t="s">
        <v>4</v>
      </c>
      <c r="B42" s="40"/>
      <c r="C42" s="40"/>
      <c r="D42" s="74">
        <f>SUBTOTAL(109,Expense3364[Amount])</f>
        <v>2462.25</v>
      </c>
    </row>
    <row r="43" spans="1:12" x14ac:dyDescent="0.2">
      <c r="A43" s="66" t="s">
        <v>23</v>
      </c>
      <c r="B43" s="40"/>
      <c r="C43" s="40"/>
      <c r="D43" s="40"/>
    </row>
    <row r="44" spans="1:12" ht="15" x14ac:dyDescent="0.2">
      <c r="A44" s="107" t="s">
        <v>75</v>
      </c>
      <c r="B44" s="108"/>
      <c r="C44" s="108"/>
      <c r="D44" s="109"/>
    </row>
    <row r="45" spans="1:12" x14ac:dyDescent="0.2">
      <c r="A45" s="63" t="s">
        <v>0</v>
      </c>
      <c r="B45" s="41" t="s">
        <v>53</v>
      </c>
      <c r="C45" s="41" t="s">
        <v>1</v>
      </c>
      <c r="D45" s="41" t="s">
        <v>21</v>
      </c>
    </row>
    <row r="46" spans="1:12" x14ac:dyDescent="0.2">
      <c r="A46" s="69">
        <v>41720</v>
      </c>
      <c r="B46" s="41" t="s">
        <v>58</v>
      </c>
      <c r="C46" s="41" t="s">
        <v>76</v>
      </c>
      <c r="D46" s="57">
        <v>0</v>
      </c>
    </row>
    <row r="47" spans="1:12" x14ac:dyDescent="0.2">
      <c r="A47" s="69">
        <v>41720</v>
      </c>
      <c r="B47" s="41" t="s">
        <v>58</v>
      </c>
      <c r="C47" s="41" t="s">
        <v>76</v>
      </c>
      <c r="D47" s="57">
        <v>0</v>
      </c>
    </row>
    <row r="48" spans="1:12" x14ac:dyDescent="0.2">
      <c r="A48" s="69">
        <v>41720</v>
      </c>
      <c r="B48" s="41" t="s">
        <v>58</v>
      </c>
      <c r="C48" s="41" t="s">
        <v>76</v>
      </c>
      <c r="D48" s="57">
        <v>0</v>
      </c>
    </row>
    <row r="49" spans="1:4" x14ac:dyDescent="0.2">
      <c r="A49" s="69">
        <v>41720</v>
      </c>
      <c r="B49" s="41" t="s">
        <v>58</v>
      </c>
      <c r="C49" s="41" t="s">
        <v>77</v>
      </c>
      <c r="D49" s="57">
        <v>0</v>
      </c>
    </row>
    <row r="50" spans="1:4" x14ac:dyDescent="0.2">
      <c r="A50" s="69">
        <v>41720</v>
      </c>
      <c r="B50" s="41" t="s">
        <v>58</v>
      </c>
      <c r="C50" s="41" t="s">
        <v>78</v>
      </c>
      <c r="D50" s="57">
        <v>0</v>
      </c>
    </row>
    <row r="51" spans="1:4" x14ac:dyDescent="0.2">
      <c r="A51" s="69">
        <v>41721</v>
      </c>
      <c r="B51" s="41" t="s">
        <v>58</v>
      </c>
      <c r="C51" s="41" t="s">
        <v>76</v>
      </c>
      <c r="D51" s="57">
        <v>0</v>
      </c>
    </row>
    <row r="52" spans="1:4" x14ac:dyDescent="0.2">
      <c r="A52" s="69">
        <v>41721</v>
      </c>
      <c r="B52" s="41" t="s">
        <v>82</v>
      </c>
      <c r="C52" s="41" t="s">
        <v>79</v>
      </c>
      <c r="D52" s="57">
        <v>0</v>
      </c>
    </row>
    <row r="53" spans="1:4" x14ac:dyDescent="0.2">
      <c r="A53" s="69">
        <v>41721</v>
      </c>
      <c r="B53" s="41" t="s">
        <v>80</v>
      </c>
      <c r="C53" s="41" t="s">
        <v>79</v>
      </c>
      <c r="D53" s="57">
        <v>0</v>
      </c>
    </row>
    <row r="54" spans="1:4" x14ac:dyDescent="0.2">
      <c r="A54" s="69">
        <v>41721</v>
      </c>
      <c r="B54" s="41" t="s">
        <v>81</v>
      </c>
      <c r="C54" s="41" t="s">
        <v>79</v>
      </c>
      <c r="D54" s="57">
        <v>0</v>
      </c>
    </row>
    <row r="55" spans="1:4" x14ac:dyDescent="0.2">
      <c r="A55" s="69">
        <v>41721</v>
      </c>
      <c r="B55" s="41" t="s">
        <v>58</v>
      </c>
      <c r="C55" s="41" t="s">
        <v>79</v>
      </c>
      <c r="D55" s="57">
        <v>0</v>
      </c>
    </row>
    <row r="56" spans="1:4" x14ac:dyDescent="0.2">
      <c r="A56" s="69">
        <v>41721</v>
      </c>
      <c r="B56" s="41" t="s">
        <v>83</v>
      </c>
      <c r="C56" s="41" t="s">
        <v>55</v>
      </c>
      <c r="D56" s="57">
        <v>0</v>
      </c>
    </row>
    <row r="57" spans="1:4" x14ac:dyDescent="0.2">
      <c r="A57" s="69">
        <v>41721</v>
      </c>
      <c r="B57" s="41" t="s">
        <v>58</v>
      </c>
      <c r="C57" s="41" t="s">
        <v>59</v>
      </c>
      <c r="D57" s="57">
        <v>0</v>
      </c>
    </row>
    <row r="58" spans="1:4" x14ac:dyDescent="0.2">
      <c r="A58" s="69">
        <v>41722</v>
      </c>
      <c r="B58" s="41" t="s">
        <v>58</v>
      </c>
      <c r="C58" s="41" t="s">
        <v>84</v>
      </c>
      <c r="D58" s="57">
        <v>0</v>
      </c>
    </row>
    <row r="59" spans="1:4" x14ac:dyDescent="0.2">
      <c r="A59" s="69">
        <v>41722</v>
      </c>
      <c r="B59" s="41" t="s">
        <v>89</v>
      </c>
      <c r="C59" s="41" t="s">
        <v>55</v>
      </c>
      <c r="D59" s="57">
        <v>0</v>
      </c>
    </row>
    <row r="60" spans="1:4" x14ac:dyDescent="0.2">
      <c r="A60" s="69">
        <v>41722</v>
      </c>
      <c r="B60" s="41" t="s">
        <v>83</v>
      </c>
      <c r="C60" s="41" t="s">
        <v>55</v>
      </c>
      <c r="D60" s="57">
        <v>0</v>
      </c>
    </row>
    <row r="61" spans="1:4" x14ac:dyDescent="0.2">
      <c r="A61" s="69">
        <v>41723</v>
      </c>
      <c r="B61" s="41" t="s">
        <v>58</v>
      </c>
      <c r="C61" s="41" t="s">
        <v>84</v>
      </c>
      <c r="D61" s="57">
        <v>0</v>
      </c>
    </row>
    <row r="62" spans="1:4" x14ac:dyDescent="0.2">
      <c r="A62" s="69">
        <v>41723</v>
      </c>
      <c r="B62" s="41" t="s">
        <v>58</v>
      </c>
      <c r="C62" s="41" t="s">
        <v>76</v>
      </c>
      <c r="D62" s="57">
        <v>0</v>
      </c>
    </row>
    <row r="63" spans="1:4" x14ac:dyDescent="0.2">
      <c r="A63" s="69">
        <v>41723</v>
      </c>
      <c r="B63" s="41" t="s">
        <v>58</v>
      </c>
      <c r="C63" s="41" t="s">
        <v>90</v>
      </c>
      <c r="D63" s="57">
        <v>0</v>
      </c>
    </row>
    <row r="64" spans="1:4" x14ac:dyDescent="0.2">
      <c r="A64" s="69">
        <v>41723</v>
      </c>
      <c r="B64" s="41" t="s">
        <v>58</v>
      </c>
      <c r="C64" s="41" t="s">
        <v>76</v>
      </c>
      <c r="D64" s="57">
        <v>0</v>
      </c>
    </row>
    <row r="65" spans="1:4" x14ac:dyDescent="0.2">
      <c r="A65" s="69">
        <v>41724</v>
      </c>
      <c r="B65" s="41" t="s">
        <v>83</v>
      </c>
      <c r="C65" s="41" t="s">
        <v>55</v>
      </c>
      <c r="D65" s="57">
        <v>0</v>
      </c>
    </row>
    <row r="66" spans="1:4" x14ac:dyDescent="0.2">
      <c r="A66" s="69">
        <v>41724</v>
      </c>
      <c r="B66" s="41" t="s">
        <v>58</v>
      </c>
      <c r="C66" s="41" t="s">
        <v>59</v>
      </c>
      <c r="D66" s="57">
        <v>0</v>
      </c>
    </row>
    <row r="67" spans="1:4" x14ac:dyDescent="0.2">
      <c r="A67" s="69">
        <v>41724</v>
      </c>
      <c r="B67" s="41" t="s">
        <v>85</v>
      </c>
      <c r="C67" s="41" t="s">
        <v>55</v>
      </c>
      <c r="D67" s="57">
        <v>0</v>
      </c>
    </row>
    <row r="68" spans="1:4" x14ac:dyDescent="0.2">
      <c r="A68" s="69">
        <v>41724</v>
      </c>
      <c r="B68" s="41" t="s">
        <v>86</v>
      </c>
      <c r="C68" s="41" t="s">
        <v>79</v>
      </c>
      <c r="D68" s="57">
        <v>0</v>
      </c>
    </row>
    <row r="69" spans="1:4" x14ac:dyDescent="0.2">
      <c r="A69" s="69">
        <v>41724</v>
      </c>
      <c r="B69" s="41" t="s">
        <v>87</v>
      </c>
      <c r="C69" s="41" t="s">
        <v>79</v>
      </c>
      <c r="D69" s="57">
        <v>0</v>
      </c>
    </row>
    <row r="70" spans="1:4" x14ac:dyDescent="0.2">
      <c r="A70" s="69">
        <v>41725</v>
      </c>
      <c r="B70" s="41" t="s">
        <v>58</v>
      </c>
      <c r="C70" s="41" t="s">
        <v>88</v>
      </c>
      <c r="D70" s="57">
        <v>0</v>
      </c>
    </row>
    <row r="71" spans="1:4" x14ac:dyDescent="0.2">
      <c r="A71" s="69">
        <v>41725</v>
      </c>
      <c r="B71" s="41" t="s">
        <v>100</v>
      </c>
      <c r="C71" s="41" t="s">
        <v>55</v>
      </c>
      <c r="D71" s="57">
        <v>0</v>
      </c>
    </row>
    <row r="72" spans="1:4" x14ac:dyDescent="0.2">
      <c r="A72" s="69">
        <v>41725</v>
      </c>
      <c r="B72" s="41" t="s">
        <v>102</v>
      </c>
      <c r="C72" s="41" t="s">
        <v>55</v>
      </c>
      <c r="D72" s="57">
        <v>0</v>
      </c>
    </row>
    <row r="73" spans="1:4" x14ac:dyDescent="0.2">
      <c r="A73" s="69">
        <v>41725</v>
      </c>
      <c r="B73" s="41" t="s">
        <v>103</v>
      </c>
      <c r="C73" s="41" t="s">
        <v>79</v>
      </c>
      <c r="D73" s="57">
        <v>0</v>
      </c>
    </row>
    <row r="74" spans="1:4" x14ac:dyDescent="0.2">
      <c r="A74" s="69">
        <v>41725</v>
      </c>
      <c r="B74" s="41" t="s">
        <v>104</v>
      </c>
      <c r="C74" s="41" t="s">
        <v>79</v>
      </c>
      <c r="D74" s="57">
        <v>0</v>
      </c>
    </row>
    <row r="75" spans="1:4" x14ac:dyDescent="0.2">
      <c r="A75" s="69">
        <v>41725</v>
      </c>
      <c r="B75" s="41" t="s">
        <v>105</v>
      </c>
      <c r="C75" s="41" t="s">
        <v>79</v>
      </c>
      <c r="D75" s="57">
        <v>0</v>
      </c>
    </row>
    <row r="76" spans="1:4" x14ac:dyDescent="0.2">
      <c r="A76" s="69">
        <v>41725</v>
      </c>
      <c r="B76" s="41" t="s">
        <v>106</v>
      </c>
      <c r="C76" s="41" t="s">
        <v>79</v>
      </c>
      <c r="D76" s="57">
        <v>0</v>
      </c>
    </row>
    <row r="77" spans="1:4" x14ac:dyDescent="0.2">
      <c r="A77" s="69">
        <v>41725</v>
      </c>
      <c r="B77" s="41" t="s">
        <v>107</v>
      </c>
      <c r="C77" s="41" t="s">
        <v>79</v>
      </c>
      <c r="D77" s="57">
        <v>0</v>
      </c>
    </row>
    <row r="78" spans="1:4" x14ac:dyDescent="0.2">
      <c r="A78" s="64"/>
      <c r="B78" s="40"/>
      <c r="C78" s="40"/>
      <c r="D78" s="57">
        <v>0</v>
      </c>
    </row>
    <row r="79" spans="1:4" x14ac:dyDescent="0.2">
      <c r="A79" s="65" t="s">
        <v>4</v>
      </c>
      <c r="B79" s="40"/>
      <c r="C79" s="40"/>
      <c r="D79" s="74">
        <f>SUBTOTAL(109,Expense4365[Amount])</f>
        <v>0</v>
      </c>
    </row>
    <row r="80" spans="1:4" x14ac:dyDescent="0.2">
      <c r="A80" s="66" t="s">
        <v>24</v>
      </c>
      <c r="B80" s="40"/>
      <c r="C80" s="40"/>
      <c r="D80" s="40"/>
    </row>
    <row r="81" spans="1:4" ht="15" x14ac:dyDescent="0.2">
      <c r="A81" s="94" t="s">
        <v>91</v>
      </c>
      <c r="B81" s="95"/>
      <c r="C81" s="95"/>
      <c r="D81" s="96"/>
    </row>
    <row r="82" spans="1:4" x14ac:dyDescent="0.2">
      <c r="A82" s="67" t="s">
        <v>0</v>
      </c>
      <c r="B82" s="49" t="s">
        <v>53</v>
      </c>
      <c r="C82" s="49" t="s">
        <v>1</v>
      </c>
      <c r="D82" s="49" t="s">
        <v>21</v>
      </c>
    </row>
    <row r="83" spans="1:4" x14ac:dyDescent="0.2">
      <c r="A83" s="69">
        <v>41728</v>
      </c>
      <c r="B83" s="49" t="s">
        <v>58</v>
      </c>
      <c r="C83" s="49" t="s">
        <v>76</v>
      </c>
      <c r="D83" s="56">
        <v>0</v>
      </c>
    </row>
    <row r="84" spans="1:4" x14ac:dyDescent="0.2">
      <c r="A84" s="69">
        <v>41728</v>
      </c>
      <c r="B84" s="49" t="s">
        <v>58</v>
      </c>
      <c r="C84" s="49" t="s">
        <v>92</v>
      </c>
      <c r="D84" s="56">
        <v>0</v>
      </c>
    </row>
    <row r="85" spans="1:4" x14ac:dyDescent="0.2">
      <c r="A85" s="71">
        <v>41727</v>
      </c>
      <c r="B85" s="59" t="s">
        <v>85</v>
      </c>
      <c r="C85" s="59" t="s">
        <v>55</v>
      </c>
      <c r="D85" s="56">
        <v>0</v>
      </c>
    </row>
    <row r="86" spans="1:4" x14ac:dyDescent="0.2">
      <c r="A86" s="71">
        <v>41728</v>
      </c>
      <c r="B86" s="59" t="s">
        <v>58</v>
      </c>
      <c r="C86" s="59" t="s">
        <v>76</v>
      </c>
      <c r="D86" s="56">
        <v>0</v>
      </c>
    </row>
    <row r="87" spans="1:4" x14ac:dyDescent="0.2">
      <c r="A87" s="71">
        <v>41728</v>
      </c>
      <c r="B87" s="59" t="s">
        <v>93</v>
      </c>
      <c r="C87" s="59" t="s">
        <v>55</v>
      </c>
      <c r="D87" s="56">
        <v>0</v>
      </c>
    </row>
    <row r="88" spans="1:4" x14ac:dyDescent="0.2">
      <c r="A88" s="71">
        <v>41728</v>
      </c>
      <c r="B88" s="59" t="s">
        <v>58</v>
      </c>
      <c r="C88" s="59" t="s">
        <v>94</v>
      </c>
      <c r="D88" s="56">
        <v>0</v>
      </c>
    </row>
    <row r="89" spans="1:4" x14ac:dyDescent="0.2">
      <c r="A89" s="71">
        <v>41728</v>
      </c>
      <c r="B89" s="59" t="s">
        <v>58</v>
      </c>
      <c r="C89" s="59" t="s">
        <v>95</v>
      </c>
      <c r="D89" s="56">
        <v>0</v>
      </c>
    </row>
    <row r="90" spans="1:4" x14ac:dyDescent="0.2">
      <c r="A90" s="71">
        <v>41729</v>
      </c>
      <c r="B90" s="59" t="s">
        <v>96</v>
      </c>
      <c r="C90" s="59" t="s">
        <v>79</v>
      </c>
      <c r="D90" s="56">
        <v>0</v>
      </c>
    </row>
    <row r="91" spans="1:4" x14ac:dyDescent="0.2">
      <c r="A91" s="71">
        <v>41729</v>
      </c>
      <c r="B91" s="59" t="s">
        <v>97</v>
      </c>
      <c r="C91" s="59" t="s">
        <v>79</v>
      </c>
      <c r="D91" s="56">
        <v>0</v>
      </c>
    </row>
    <row r="92" spans="1:4" x14ac:dyDescent="0.2">
      <c r="A92" s="71">
        <v>41729</v>
      </c>
      <c r="B92" s="59" t="s">
        <v>93</v>
      </c>
      <c r="C92" s="59" t="s">
        <v>55</v>
      </c>
      <c r="D92" s="56">
        <v>0</v>
      </c>
    </row>
    <row r="93" spans="1:4" x14ac:dyDescent="0.2">
      <c r="A93" s="71">
        <v>41729</v>
      </c>
      <c r="B93" s="59" t="s">
        <v>58</v>
      </c>
      <c r="C93" s="59" t="s">
        <v>76</v>
      </c>
      <c r="D93" s="56">
        <v>0</v>
      </c>
    </row>
    <row r="94" spans="1:4" x14ac:dyDescent="0.2">
      <c r="A94" s="71">
        <v>41729</v>
      </c>
      <c r="B94" s="59" t="s">
        <v>93</v>
      </c>
      <c r="C94" s="59" t="s">
        <v>55</v>
      </c>
      <c r="D94" s="56">
        <v>0</v>
      </c>
    </row>
    <row r="95" spans="1:4" x14ac:dyDescent="0.2">
      <c r="A95" s="71">
        <v>41729</v>
      </c>
      <c r="B95" s="59" t="s">
        <v>93</v>
      </c>
      <c r="C95" s="59" t="s">
        <v>55</v>
      </c>
      <c r="D95" s="56">
        <v>0</v>
      </c>
    </row>
    <row r="96" spans="1:4" x14ac:dyDescent="0.2">
      <c r="A96" s="71">
        <v>41728</v>
      </c>
      <c r="B96" s="59" t="s">
        <v>98</v>
      </c>
      <c r="C96" s="59" t="s">
        <v>62</v>
      </c>
      <c r="D96" s="56">
        <v>0</v>
      </c>
    </row>
    <row r="97" spans="1:4" x14ac:dyDescent="0.2">
      <c r="A97" s="71">
        <v>41727</v>
      </c>
      <c r="B97" s="59" t="s">
        <v>99</v>
      </c>
      <c r="C97" s="59" t="s">
        <v>55</v>
      </c>
      <c r="D97" s="56">
        <v>0</v>
      </c>
    </row>
    <row r="98" spans="1:4" x14ac:dyDescent="0.2">
      <c r="A98" s="71">
        <v>41728</v>
      </c>
      <c r="B98" s="59" t="s">
        <v>100</v>
      </c>
      <c r="C98" s="59" t="s">
        <v>55</v>
      </c>
      <c r="D98" s="56">
        <v>0</v>
      </c>
    </row>
    <row r="99" spans="1:4" x14ac:dyDescent="0.2">
      <c r="A99" s="71">
        <v>41729</v>
      </c>
      <c r="B99" s="59" t="s">
        <v>58</v>
      </c>
      <c r="C99" s="59" t="s">
        <v>101</v>
      </c>
      <c r="D99" s="56">
        <v>0</v>
      </c>
    </row>
    <row r="100" spans="1:4" x14ac:dyDescent="0.2">
      <c r="A100" s="71">
        <v>41729</v>
      </c>
      <c r="B100" s="59" t="s">
        <v>58</v>
      </c>
      <c r="C100" s="59" t="s">
        <v>101</v>
      </c>
      <c r="D100" s="56">
        <v>0</v>
      </c>
    </row>
    <row r="101" spans="1:4" x14ac:dyDescent="0.2">
      <c r="A101" s="70" t="s">
        <v>4</v>
      </c>
      <c r="B101" s="52"/>
      <c r="C101" s="52"/>
      <c r="D101" s="73">
        <f>SUBTOTAL(109,Expense5366[Amount])</f>
        <v>0</v>
      </c>
    </row>
  </sheetData>
  <mergeCells count="6">
    <mergeCell ref="A81:D81"/>
    <mergeCell ref="A1:D1"/>
    <mergeCell ref="A4:D4"/>
    <mergeCell ref="A9:D9"/>
    <mergeCell ref="A14:D14"/>
    <mergeCell ref="A44:D44"/>
  </mergeCells>
  <conditionalFormatting sqref="D16:D41">
    <cfRule type="duplicateValues" dxfId="0" priority="24"/>
  </conditionalFormatting>
  <pageMargins left="0.7" right="0.7" top="0.75" bottom="0.75" header="0.3" footer="0.3"/>
  <pageSetup paperSize="9" orientation="portrait" horizontalDpi="4294967293" verticalDpi="4294967293" r:id="rId1"/>
  <tableParts count="5">
    <tablePart r:id="rId2"/>
    <tablePart r:id="rId3"/>
    <tablePart r:id="rId4"/>
    <tablePart r:id="rId5"/>
    <tablePart r:id="rId6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10" workbookViewId="0">
      <selection activeCell="D3" sqref="D3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38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1800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40276</v>
      </c>
      <c r="B6" s="5"/>
      <c r="C6" s="5" t="s">
        <v>26</v>
      </c>
      <c r="D6" s="34">
        <v>400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SUBTOTAL(109,Expense14[Amount])</f>
        <v>400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40272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SUBTOTAL(109,Expense24[Amount])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40270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SUBTOTAL(109,Expense34[Amount])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40278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SUBTOTAL(109,Expense44[Amount])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40293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SUBTOTAL(109,Expense54[Amount])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zoomScaleNormal="100"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39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1900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40306</v>
      </c>
      <c r="B6" s="5"/>
      <c r="C6" s="5" t="s">
        <v>26</v>
      </c>
      <c r="D6" s="34">
        <v>500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SUBTOTAL(109,Expense15[Amount])</f>
        <v>500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40302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SUBTOTAL(109,Expense25[Amount])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40300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SUBTOTAL(109,Expense35[Amount])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40308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SUBTOTAL(109,Expense45[Amount])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40323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SUBTOTAL(109,Expense55[Amount])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zoomScaleNormal="100" workbookViewId="0">
      <selection activeCell="D24" sqref="D24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40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2000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40337</v>
      </c>
      <c r="B6" s="5"/>
      <c r="C6" s="5" t="s">
        <v>26</v>
      </c>
      <c r="D6" s="34">
        <v>600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SUBTOTAL(109,Expense16[Amount])</f>
        <v>600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40333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SUBTOTAL(109,Expense26[Amount])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40331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SUBTOTAL(109,Expense36[Amount])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40339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SUBTOTAL(109,Expense46[Amount])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40354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SUBTOTAL(109,Expense56[Amount])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41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2100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40367</v>
      </c>
      <c r="B6" s="5"/>
      <c r="C6" s="5" t="s">
        <v>26</v>
      </c>
      <c r="D6" s="34">
        <v>700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SUBTOTAL(109,Expense17[Amount])</f>
        <v>700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40363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SUBTOTAL(109,Expense27[Amount])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40361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SUBTOTAL(109,Expense37[Amount])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40369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SUBTOTAL(109,Expense47[Amount])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40384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SUBTOTAL(109,Expense57[Amount])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42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2200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40398</v>
      </c>
      <c r="B6" s="5"/>
      <c r="C6" s="5" t="s">
        <v>26</v>
      </c>
      <c r="D6" s="34">
        <v>800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SUBTOTAL(109,Expense18[Amount])</f>
        <v>800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40394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SUBTOTAL(109,Expense28[Amount])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40392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SUBTOTAL(109,Expense38[Amount])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40400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SUBTOTAL(109,Expense48[Amount])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40415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SUBTOTAL(109,Expense58[Amount])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43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2300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40429</v>
      </c>
      <c r="B6" s="5"/>
      <c r="C6" s="5" t="s">
        <v>26</v>
      </c>
      <c r="D6" s="34">
        <v>900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SUBTOTAL(109,Expense19[Amount])</f>
        <v>900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40425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SUBTOTAL(109,Expense29[Amount])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40423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SUBTOTAL(109,Expense39[Amount])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40431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SUBTOTAL(109,Expense49[Amount])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40446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SUBTOTAL(109,Expense59[Amount])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44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2400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40459</v>
      </c>
      <c r="B6" s="5"/>
      <c r="C6" s="5" t="s">
        <v>26</v>
      </c>
      <c r="D6" s="34">
        <v>1000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SUBTOTAL(109,Expense110[Amount])</f>
        <v>1000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40455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SUBTOTAL(109,Expense210[Amount])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40453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SUBTOTAL(109,Expense310[Amount])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40461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SUBTOTAL(109,Expense410[Amount])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40476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SUBTOTAL(109,Expense510[Amount])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45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2500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40490</v>
      </c>
      <c r="B6" s="5"/>
      <c r="C6" s="5" t="s">
        <v>26</v>
      </c>
      <c r="D6" s="34">
        <v>1100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SUBTOTAL(109,Expense111[Amount])</f>
        <v>1100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40486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SUBTOTAL(109,Expense211[Amount])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40484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SUBTOTAL(109,Expense311[Amount])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40492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SUBTOTAL(109,Expense411[Amount])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40507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SUBTOTAL(109,Expense511[Amount])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36" sqref="D36"/>
    </sheetView>
  </sheetViews>
  <sheetFormatPr defaultRowHeight="14.25" x14ac:dyDescent="0.2"/>
  <cols>
    <col min="2" max="2" width="8.625" customWidth="1"/>
    <col min="3" max="3" width="37.375" customWidth="1"/>
    <col min="4" max="4" width="14" customWidth="1"/>
  </cols>
  <sheetData>
    <row r="1" spans="1:4" s="36" customFormat="1" ht="34.5" customHeight="1" x14ac:dyDescent="0.2">
      <c r="A1" s="81" t="s">
        <v>46</v>
      </c>
      <c r="B1" s="81"/>
      <c r="C1" s="81"/>
      <c r="D1" s="81"/>
    </row>
    <row r="2" spans="1:4" ht="14.25" customHeight="1" x14ac:dyDescent="0.35">
      <c r="A2" s="16"/>
      <c r="B2" s="16"/>
      <c r="C2" s="16"/>
      <c r="D2" s="16"/>
    </row>
    <row r="3" spans="1:4" ht="23.25" x14ac:dyDescent="0.35">
      <c r="A3" s="16"/>
      <c r="B3" s="16"/>
      <c r="C3" s="6" t="s">
        <v>5</v>
      </c>
      <c r="D3" s="37">
        <f>SUM(D10,D17,D24,D30,D36)</f>
        <v>2600</v>
      </c>
    </row>
    <row r="4" spans="1:4" ht="15" x14ac:dyDescent="0.25">
      <c r="A4" s="82" t="s">
        <v>31</v>
      </c>
      <c r="B4" s="83"/>
      <c r="C4" s="83"/>
      <c r="D4" s="84"/>
    </row>
    <row r="5" spans="1:4" x14ac:dyDescent="0.2">
      <c r="A5" s="9" t="s">
        <v>0</v>
      </c>
      <c r="B5" s="9" t="s">
        <v>3</v>
      </c>
      <c r="C5" s="9" t="s">
        <v>1</v>
      </c>
      <c r="D5" s="9" t="s">
        <v>21</v>
      </c>
    </row>
    <row r="6" spans="1:4" x14ac:dyDescent="0.2">
      <c r="A6" s="10">
        <v>40520</v>
      </c>
      <c r="B6" s="5"/>
      <c r="C6" s="5" t="s">
        <v>26</v>
      </c>
      <c r="D6" s="34">
        <v>1200</v>
      </c>
    </row>
    <row r="7" spans="1:4" x14ac:dyDescent="0.2">
      <c r="A7" s="10"/>
      <c r="B7" s="5"/>
      <c r="C7" s="5"/>
      <c r="D7" s="34"/>
    </row>
    <row r="8" spans="1:4" x14ac:dyDescent="0.2">
      <c r="A8" s="10"/>
      <c r="B8" s="5"/>
      <c r="C8" s="5"/>
      <c r="D8" s="34"/>
    </row>
    <row r="9" spans="1:4" x14ac:dyDescent="0.2">
      <c r="A9" s="10"/>
      <c r="B9" s="5"/>
      <c r="C9" s="5"/>
      <c r="D9" s="34"/>
    </row>
    <row r="10" spans="1:4" x14ac:dyDescent="0.2">
      <c r="A10" s="5" t="s">
        <v>4</v>
      </c>
      <c r="B10" s="5"/>
      <c r="C10" s="5"/>
      <c r="D10" s="34">
        <f>SUBTOTAL(109,Expense112[Amount])</f>
        <v>1200</v>
      </c>
    </row>
    <row r="11" spans="1:4" x14ac:dyDescent="0.2">
      <c r="A11" s="17" t="s">
        <v>23</v>
      </c>
      <c r="B11" s="5"/>
      <c r="C11" s="5"/>
      <c r="D11" s="5"/>
    </row>
    <row r="12" spans="1:4" ht="15" x14ac:dyDescent="0.25">
      <c r="A12" s="85" t="s">
        <v>32</v>
      </c>
      <c r="B12" s="86"/>
      <c r="C12" s="86"/>
      <c r="D12" s="87"/>
    </row>
    <row r="13" spans="1:4" x14ac:dyDescent="0.2">
      <c r="A13" s="11" t="s">
        <v>0</v>
      </c>
      <c r="B13" s="11" t="s">
        <v>3</v>
      </c>
      <c r="C13" s="11" t="s">
        <v>2</v>
      </c>
      <c r="D13" s="11" t="s">
        <v>21</v>
      </c>
    </row>
    <row r="14" spans="1:4" x14ac:dyDescent="0.2">
      <c r="A14" s="12">
        <v>40516</v>
      </c>
      <c r="B14" s="13"/>
      <c r="C14" s="13" t="s">
        <v>27</v>
      </c>
      <c r="D14" s="35">
        <v>200</v>
      </c>
    </row>
    <row r="15" spans="1:4" x14ac:dyDescent="0.2">
      <c r="A15" s="12"/>
      <c r="B15" s="13"/>
      <c r="C15" s="13"/>
      <c r="D15" s="35"/>
    </row>
    <row r="16" spans="1:4" x14ac:dyDescent="0.2">
      <c r="A16" s="12"/>
      <c r="B16" s="13"/>
      <c r="C16" s="13"/>
      <c r="D16" s="35"/>
    </row>
    <row r="17" spans="1:4" x14ac:dyDescent="0.2">
      <c r="A17" s="13" t="s">
        <v>4</v>
      </c>
      <c r="B17" s="13"/>
      <c r="C17" s="13"/>
      <c r="D17" s="35">
        <f>SUBTOTAL(109,Expense212[Amount])</f>
        <v>200</v>
      </c>
    </row>
    <row r="18" spans="1:4" x14ac:dyDescent="0.2">
      <c r="A18" s="17" t="s">
        <v>23</v>
      </c>
      <c r="B18" s="5"/>
      <c r="C18" s="5"/>
      <c r="D18" s="5"/>
    </row>
    <row r="19" spans="1:4" ht="15" x14ac:dyDescent="0.25">
      <c r="A19" s="88" t="s">
        <v>33</v>
      </c>
      <c r="B19" s="89"/>
      <c r="C19" s="89"/>
      <c r="D19" s="90"/>
    </row>
    <row r="20" spans="1:4" x14ac:dyDescent="0.2">
      <c r="A20" s="9" t="s">
        <v>0</v>
      </c>
      <c r="B20" s="9" t="s">
        <v>3</v>
      </c>
      <c r="C20" s="9" t="s">
        <v>1</v>
      </c>
      <c r="D20" s="9" t="s">
        <v>21</v>
      </c>
    </row>
    <row r="21" spans="1:4" x14ac:dyDescent="0.2">
      <c r="A21" s="10">
        <v>40514</v>
      </c>
      <c r="B21" s="5"/>
      <c r="C21" s="5" t="s">
        <v>28</v>
      </c>
      <c r="D21" s="34">
        <v>300</v>
      </c>
    </row>
    <row r="22" spans="1:4" x14ac:dyDescent="0.2">
      <c r="A22" s="10"/>
      <c r="B22" s="5"/>
      <c r="C22" s="5"/>
      <c r="D22" s="34"/>
    </row>
    <row r="23" spans="1:4" x14ac:dyDescent="0.2">
      <c r="A23" s="10"/>
      <c r="B23" s="5"/>
      <c r="C23" s="5"/>
      <c r="D23" s="34"/>
    </row>
    <row r="24" spans="1:4" x14ac:dyDescent="0.2">
      <c r="A24" s="5" t="s">
        <v>4</v>
      </c>
      <c r="B24" s="5"/>
      <c r="C24" s="5"/>
      <c r="D24" s="34">
        <f>SUBTOTAL(109,Expense312[Amount])</f>
        <v>300</v>
      </c>
    </row>
    <row r="25" spans="1:4" x14ac:dyDescent="0.2">
      <c r="A25" s="17" t="s">
        <v>23</v>
      </c>
      <c r="B25" s="5"/>
      <c r="C25" s="5"/>
      <c r="D25" s="5"/>
    </row>
    <row r="26" spans="1:4" ht="15" x14ac:dyDescent="0.25">
      <c r="A26" s="91" t="s">
        <v>34</v>
      </c>
      <c r="B26" s="92"/>
      <c r="C26" s="92"/>
      <c r="D26" s="93"/>
    </row>
    <row r="27" spans="1:4" x14ac:dyDescent="0.2">
      <c r="A27" s="9" t="s">
        <v>0</v>
      </c>
      <c r="B27" s="9" t="s">
        <v>3</v>
      </c>
      <c r="C27" s="9" t="s">
        <v>1</v>
      </c>
      <c r="D27" s="9" t="s">
        <v>21</v>
      </c>
    </row>
    <row r="28" spans="1:4" x14ac:dyDescent="0.2">
      <c r="A28" s="10">
        <v>40522</v>
      </c>
      <c r="B28" s="5"/>
      <c r="C28" s="5" t="s">
        <v>29</v>
      </c>
      <c r="D28" s="34">
        <v>400</v>
      </c>
    </row>
    <row r="29" spans="1:4" x14ac:dyDescent="0.2">
      <c r="A29" s="10"/>
      <c r="B29" s="5"/>
      <c r="C29" s="5"/>
      <c r="D29" s="34"/>
    </row>
    <row r="30" spans="1:4" x14ac:dyDescent="0.2">
      <c r="A30" s="5" t="s">
        <v>4</v>
      </c>
      <c r="B30" s="5"/>
      <c r="C30" s="5"/>
      <c r="D30" s="34">
        <f>SUBTOTAL(109,Expense412[Amount])</f>
        <v>400</v>
      </c>
    </row>
    <row r="31" spans="1:4" x14ac:dyDescent="0.2">
      <c r="A31" s="17" t="s">
        <v>24</v>
      </c>
      <c r="B31" s="5"/>
      <c r="C31" s="5"/>
      <c r="D31" s="5"/>
    </row>
    <row r="32" spans="1:4" ht="15" x14ac:dyDescent="0.25">
      <c r="A32" s="78" t="s">
        <v>35</v>
      </c>
      <c r="B32" s="79"/>
      <c r="C32" s="79"/>
      <c r="D32" s="80"/>
    </row>
    <row r="33" spans="1:4" x14ac:dyDescent="0.2">
      <c r="A33" s="11" t="s">
        <v>0</v>
      </c>
      <c r="B33" s="11" t="s">
        <v>3</v>
      </c>
      <c r="C33" s="11" t="s">
        <v>1</v>
      </c>
      <c r="D33" s="11" t="s">
        <v>21</v>
      </c>
    </row>
    <row r="34" spans="1:4" x14ac:dyDescent="0.2">
      <c r="A34" s="12">
        <v>40537</v>
      </c>
      <c r="B34" s="13"/>
      <c r="C34" s="13" t="s">
        <v>30</v>
      </c>
      <c r="D34" s="35">
        <v>500</v>
      </c>
    </row>
    <row r="35" spans="1:4" x14ac:dyDescent="0.2">
      <c r="A35" s="12"/>
      <c r="B35" s="13"/>
      <c r="C35" s="13"/>
      <c r="D35" s="35"/>
    </row>
    <row r="36" spans="1:4" x14ac:dyDescent="0.2">
      <c r="A36" s="13" t="s">
        <v>4</v>
      </c>
      <c r="B36" s="13"/>
      <c r="C36" s="13"/>
      <c r="D36" s="35">
        <f>SUBTOTAL(109,Expense512[Amount])</f>
        <v>500</v>
      </c>
    </row>
    <row r="37" spans="1:4" x14ac:dyDescent="0.2">
      <c r="D37" s="2"/>
    </row>
    <row r="39" spans="1:4" x14ac:dyDescent="0.2">
      <c r="D39" s="2"/>
    </row>
  </sheetData>
  <mergeCells count="6">
    <mergeCell ref="A32:D32"/>
    <mergeCell ref="A1:D1"/>
    <mergeCell ref="A4:D4"/>
    <mergeCell ref="A12:D12"/>
    <mergeCell ref="A19:D19"/>
    <mergeCell ref="A26:D26"/>
  </mergeCells>
  <pageMargins left="0.7" right="0.7" top="0.75" bottom="0.75" header="0.3" footer="0.3"/>
  <pageSetup paperSize="0" orientation="portrait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8449BF9F-1772-4721-AF4A-287C9FC284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Year Trends</vt:lpstr>
      <vt:lpstr>Jan</vt:lpstr>
      <vt:lpstr>Feb</vt:lpstr>
      <vt:lpstr>Mar</vt:lpstr>
      <vt:lpstr>Mar (2)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'Year Trends'!Print_Area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2014-03-30T15:22:33Z</dcterms:created>
  <dcterms:modified xsi:type="dcterms:W3CDTF">2014-04-27T15:25:03Z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TC022643149991</vt:lpwstr>
  </property>
</Properties>
</file>